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rtep\FERC Order 1000 Proposal Windows\2019 RTEP\2019 RTEP Proposal Window 1\V12\Documents\"/>
    </mc:Choice>
  </mc:AlternateContent>
  <bookViews>
    <workbookView xWindow="0" yWindow="0" windowWidth="22140" windowHeight="9495" activeTab="1"/>
  </bookViews>
  <sheets>
    <sheet name="NOTES" sheetId="6" r:id="rId1"/>
    <sheet name="Basecase Analysis Voltage Drop" sheetId="1" r:id="rId2"/>
    <sheet name="Gen Deliv" sheetId="2" r:id="rId3"/>
    <sheet name="Basecase Analysis Thermal" sheetId="5" r:id="rId4"/>
    <sheet name="Basecase Analysis Voltage Mag" sheetId="3" r:id="rId5"/>
    <sheet name="Basecase Analysis Not Converged" sheetId="4" state="hidden" r:id="rId6"/>
  </sheets>
  <definedNames>
    <definedName name="AreaKey" localSheetId="0">#REF!</definedName>
    <definedName name="AreaKey">#REF!</definedName>
  </definedNames>
  <calcPr calcId="162913"/>
</workbook>
</file>

<file path=xl/calcChain.xml><?xml version="1.0" encoding="utf-8"?>
<calcChain xmlns="http://schemas.openxmlformats.org/spreadsheetml/2006/main">
  <c r="B18" i="1" l="1"/>
</calcChain>
</file>

<file path=xl/comments1.xml><?xml version="1.0" encoding="utf-8"?>
<comments xmlns="http://schemas.openxmlformats.org/spreadsheetml/2006/main">
  <authors>
    <author/>
  </authors>
  <commentList>
    <comment ref="J3" authorId="0" shapeId="0">
      <text>
        <r>
          <rPr>
            <sz val="8"/>
            <color indexed="81"/>
            <rFont val="Tahoma"/>
            <family val="2"/>
          </rPr>
          <t>CONTINGENCY 'ACE_P5_CORSON'                                          
  DISCONNECT BUS 228106
  DISCONNECT BUS 228107
  DISCONNECT BUS 228108
  DISCONNECT BUS 228111
END</t>
        </r>
      </text>
    </comment>
    <comment ref="J4" authorId="0" shapeId="0">
      <text>
        <r>
          <rPr>
            <sz val="8"/>
            <color indexed="81"/>
            <rFont val="Tahoma"/>
            <family val="2"/>
          </rPr>
          <t>CONTINGENCY 'ACE_P5_CORSON'                                          
  DISCONNECT BUS 228106
  DISCONNECT BUS 228107
  DISCONNECT BUS 228108
  DISCONNECT BUS 228111
END</t>
        </r>
      </text>
    </comment>
    <comment ref="J5" authorId="0" shapeId="0">
      <text>
        <r>
          <rPr>
            <sz val="8"/>
            <color indexed="81"/>
            <rFont val="Tahoma"/>
            <family val="2"/>
          </rPr>
          <t>CONTINGENCY 'ACE_P5_CORSON'                                          
  DISCONNECT BUS 228106
  DISCONNECT BUS 228107
  DISCONNECT BUS 228108
  DISCONNECT BUS 228111
END</t>
        </r>
      </text>
    </comment>
    <comment ref="J6" authorId="0" shapeId="0">
      <text>
        <r>
          <rPr>
            <sz val="8"/>
            <color indexed="81"/>
            <rFont val="Tahoma"/>
            <family val="2"/>
          </rPr>
          <t>CONTINGENCY 'ACE_P5_CORSON'                                          
  DISCONNECT BUS 228106
  DISCONNECT BUS 228107
  DISCONNECT BUS 228108
  DISCONNECT BUS 228111
END</t>
        </r>
      </text>
    </comment>
    <comment ref="J7" authorId="0" shapeId="0">
      <text>
        <r>
          <rPr>
            <sz val="8"/>
            <color indexed="81"/>
            <rFont val="Tahoma"/>
            <family val="2"/>
          </rPr>
          <t>CONTINGENCY 'ACE_P5_CORSON'                                          
  DISCONNECT BUS 228106
  DISCONNECT BUS 228107
  DISCONNECT BUS 228108
  DISCONNECT BUS 228111
END</t>
        </r>
      </text>
    </comment>
    <comment ref="J8" authorId="0" shapeId="0">
      <text>
        <r>
          <rPr>
            <sz val="8"/>
            <color indexed="81"/>
            <rFont val="Tahoma"/>
            <family val="2"/>
          </rPr>
          <t>CONTINGENCY 'ACE_P5_CORSON'                                          
  DISCONNECT BUS 228106
  DISCONNECT BUS 228107
  DISCONNECT BUS 228108
  DISCONNECT BUS 228111
END</t>
        </r>
      </text>
    </comment>
    <comment ref="J9" authorId="0" shapeId="0">
      <text>
        <r>
          <rPr>
            <sz val="8"/>
            <color indexed="81"/>
            <rFont val="Tahoma"/>
            <family val="2"/>
          </rPr>
          <t>CONTINGENCY 'ACE_P5_CORSON'                                          
  DISCONNECT BUS 228106
  DISCONNECT BUS 228107
  DISCONNECT BUS 228108
  DISCONNECT BUS 228111
END</t>
        </r>
      </text>
    </comment>
    <comment ref="J10" authorId="0" shapeId="0">
      <text>
        <r>
          <rPr>
            <sz val="8"/>
            <color indexed="81"/>
            <rFont val="Tahoma"/>
            <family val="2"/>
          </rPr>
          <t>CONTINGENCY 'ACE_P5_CORSON'                                          
  DISCONNECT BUS 228106
  DISCONNECT BUS 228107
  DISCONNECT BUS 228108
  DISCONNECT BUS 228111
END</t>
        </r>
      </text>
    </comment>
    <comment ref="J11" authorId="0" shapeId="0">
      <text>
        <r>
          <rPr>
            <sz val="8"/>
            <color indexed="81"/>
            <rFont val="Tahoma"/>
            <family val="2"/>
          </rPr>
          <t>CONTINGENCY 'ACE_P5_CORSON'                                          
  DISCONNECT BUS 228106
  DISCONNECT BUS 228107
  DISCONNECT BUS 228108
  DISCONNECT BUS 228111
END</t>
        </r>
      </text>
    </comment>
    <comment ref="J12" authorId="0" shapeId="0">
      <text>
        <r>
          <rPr>
            <sz val="8"/>
            <color indexed="81"/>
            <rFont val="Tahoma"/>
            <family val="2"/>
          </rPr>
          <t>CONTINGENCY 'ACE_P5_CORSON'                                          
  DISCONNECT BUS 228106
  DISCONNECT BUS 228107
  DISCONNECT BUS 228108
  DISCONNECT BUS 228111
END</t>
        </r>
      </text>
    </comment>
    <comment ref="J13" authorId="0" shapeId="0">
      <text>
        <r>
          <rPr>
            <sz val="8"/>
            <color indexed="81"/>
            <rFont val="Tahoma"/>
            <family val="2"/>
          </rPr>
          <t>CONTINGENCY 'ACE_P5_CORSON'                                          
  DISCONNECT BUS 228106
  DISCONNECT BUS 228107
  DISCONNECT BUS 228108
  DISCONNECT BUS 228111
END</t>
        </r>
      </text>
    </comment>
    <comment ref="J14" authorId="0" shapeId="0">
      <text>
        <r>
          <rPr>
            <sz val="8"/>
            <color indexed="81"/>
            <rFont val="Tahoma"/>
            <family val="2"/>
          </rPr>
          <t>CONTINGENCY 'ACE_P5_CORSON'                                          
  DISCONNECT BUS 228106
  DISCONNECT BUS 228107
  DISCONNECT BUS 228108
  DISCONNECT BUS 228111
END</t>
        </r>
      </text>
    </comment>
    <comment ref="J15" authorId="0" shapeId="0">
      <text>
        <r>
          <rPr>
            <sz val="8"/>
            <color indexed="81"/>
            <rFont val="Tahoma"/>
            <family val="2"/>
          </rPr>
          <t>CONTINGENCY 'ACE_P5_CORSON'                                          
  DISCONNECT BUS 228106
  DISCONNECT BUS 228107
  DISCONNECT BUS 228108
  DISCONNECT BUS 228111
END</t>
        </r>
      </text>
    </comment>
    <comment ref="J16" authorId="0" shapeId="0">
      <text>
        <r>
          <rPr>
            <sz val="8"/>
            <color indexed="81"/>
            <rFont val="Tahoma"/>
            <family val="2"/>
          </rPr>
          <t>CONTINGENCY 'JC-P7-1-JCC-230-14A'                                    
  DISCONNECT BRANCH FROM BUS 206286 TO BUS 206307 CKT 1
  DISCONNECT BRANCH FROM BUS 206307 TO BUS 206269 CKT 2
  DISCONNECT BRANCH FROM BUS 206286 TO BUS 207163 CKT 1
  DISCONNECT BRANCH FROM BUS 207163 TO BUS 206307 CKT 1
  DISCONNECT BRANCH FROM BUS 206307 TO BUS 206270 CKT 8
END</t>
        </r>
      </text>
    </comment>
    <comment ref="J17" authorId="0" shapeId="0">
      <text>
        <r>
          <rPr>
            <sz val="8"/>
            <color indexed="81"/>
            <rFont val="Tahoma"/>
            <family val="2"/>
          </rPr>
          <t>CONTINGENCY 'JC-P7-1-JCC-230-14A'                                    
  DISCONNECT BRANCH FROM BUS 206286 TO BUS 206307 CKT 1
  DISCONNECT BRANCH FROM BUS 206307 TO BUS 206269 CKT 2
  DISCONNECT BRANCH FROM BUS 206286 TO BUS 207163 CKT 1
  DISCONNECT BRANCH FROM BUS 207163 TO BUS 206307 CKT 1
  DISCONNECT BRANCH FROM BUS 206307 TO BUS 206270 CKT 8
END</t>
        </r>
      </text>
    </comment>
  </commentList>
</comments>
</file>

<file path=xl/sharedStrings.xml><?xml version="1.0" encoding="utf-8"?>
<sst xmlns="http://schemas.openxmlformats.org/spreadsheetml/2006/main" count="185" uniqueCount="114">
  <si>
    <t>Bus #</t>
  </si>
  <si>
    <t>Name</t>
  </si>
  <si>
    <t>KV</t>
  </si>
  <si>
    <t>Area</t>
  </si>
  <si>
    <t>ContVolt</t>
  </si>
  <si>
    <t>BaseVolt</t>
  </si>
  <si>
    <t>Vdrop(%)</t>
  </si>
  <si>
    <t>Cont Type</t>
  </si>
  <si>
    <t>Contingency</t>
  </si>
  <si>
    <t>MIDDLE#1</t>
  </si>
  <si>
    <t>234</t>
  </si>
  <si>
    <t>Line_FB</t>
  </si>
  <si>
    <t>ACE_P5_CORSON</t>
  </si>
  <si>
    <t>MIDDLE#2</t>
  </si>
  <si>
    <t>ROGRDTP2</t>
  </si>
  <si>
    <t>LAKE#4</t>
  </si>
  <si>
    <t>ROGRDTP1</t>
  </si>
  <si>
    <t>PEERMONT</t>
  </si>
  <si>
    <t>CAPE MAY</t>
  </si>
  <si>
    <t>RIO GRD1</t>
  </si>
  <si>
    <t>LAKE #2</t>
  </si>
  <si>
    <t>COURT</t>
  </si>
  <si>
    <t>C-M-L TP</t>
  </si>
  <si>
    <t>28NJT RED</t>
  </si>
  <si>
    <t>228</t>
  </si>
  <si>
    <t>Tower</t>
  </si>
  <si>
    <t>JC-P7-1-JCC-230-14A</t>
  </si>
  <si>
    <t>28RED BANK</t>
  </si>
  <si>
    <t>PJM N-1 Voltage Drop Result (Light Load 2024 Case)</t>
  </si>
  <si>
    <t>No</t>
  </si>
  <si>
    <t>The violation is related to the cancelation of the B1690 (MCRP) and alternatives are under evaluation</t>
  </si>
  <si>
    <t>PJM Accepting Proposals</t>
  </si>
  <si>
    <t>Comment</t>
  </si>
  <si>
    <t>None</t>
  </si>
  <si>
    <t>Winter Gen Deliv</t>
  </si>
  <si>
    <t>Winter, N-1 Voltage Drop</t>
  </si>
  <si>
    <t>Winter, N-1 Voltage Low</t>
  </si>
  <si>
    <t>Winter, N-1 Voltage High</t>
  </si>
  <si>
    <t>Winter, N-1 Thermal</t>
  </si>
  <si>
    <t>Light Load - Voltage, High</t>
  </si>
  <si>
    <t>Light Load - Voltage Drop</t>
  </si>
  <si>
    <t>Light Load - Voltage, Low</t>
  </si>
  <si>
    <t>Light Load - Thermal</t>
  </si>
  <si>
    <t>Load Deliv</t>
  </si>
  <si>
    <t>N-1-1 Voltage Drop</t>
  </si>
  <si>
    <t>N-1-1 Voltage, Low</t>
  </si>
  <si>
    <t>N-1-1 Thermal</t>
  </si>
  <si>
    <t>Gen Deliv</t>
  </si>
  <si>
    <t>N-1 Load Drop</t>
  </si>
  <si>
    <t>N-1 Voltage, High</t>
  </si>
  <si>
    <t>N-1 Voltage, Low</t>
  </si>
  <si>
    <t>N-1 Thermal</t>
  </si>
  <si>
    <t>Included</t>
  </si>
  <si>
    <t>Count</t>
  </si>
  <si>
    <t>Flowgates</t>
  </si>
  <si>
    <t>Zone</t>
  </si>
  <si>
    <t xml:space="preserve">PJM performs short circuit analysis as part of the annual Regional Transmission Expansion Plan (RTEP) baseline assessment. This analysis includes a study of the entire PJM system based on its current configuration and equipment to determine if the short circuit current interrupting duty of circuit breakers is sufficient for the 2 year planning case. In addition, PJM also performs the analysis on the planned system configuration using a 5-year out case. Additional sensitivity studies are performed on years 3 and 4 as needed. The generation and merchant transmission interconnection process (see Manual 14A) also includes short circuit analysis for each requested new interconnection project. The addition of new sources and BES equipment drives most breaker replacements. PJM Planning conducts short circuit analysis to ensure the high-voltage circuit breakers on the transmission system are sufficiently rated to safely interrupt fault currents. These short circuit studies are also referred to as breaker interrupting studies. Since new sources only become committed with relative assurance a few years before scheduled commercial operation and since breaker replacement lead times are only a few years, these analysis are only conducted within the 5-year planning horizon. </t>
  </si>
  <si>
    <t>Short Circuit Analysis</t>
  </si>
  <si>
    <t>http://pjm.com/planning/planning-criteria/to-planning-criteria.aspx</t>
  </si>
  <si>
    <t>All BES single contingencies as defined in NERC category C.3 facilities that are monitored by PJM Operations will be included in the assessment. Non-BES contingencies, defined by Transmission Owners, need to be included to check for greater than 300 MW load loss. Non-BES facilities that are included in the assessment will also have corresponding contingencies defined.
Please see the following link for individual Transmission Owner Criteria:</t>
  </si>
  <si>
    <t>Contingencies Considered For N-1-1 analysis:</t>
  </si>
  <si>
    <t>NERC Category C: Line fault with stuck breaker</t>
  </si>
  <si>
    <t xml:space="preserve">Line_FB: </t>
  </si>
  <si>
    <t>NERC Category C: Event Resulting in the loss of a Tower</t>
  </si>
  <si>
    <t xml:space="preserve">Tower: </t>
  </si>
  <si>
    <t>NERC Category C: Event Resulting in the loss of a Bus</t>
  </si>
  <si>
    <t xml:space="preserve">Bus: </t>
  </si>
  <si>
    <t>NERC Category B: Event Resulting in the loss of a single element</t>
  </si>
  <si>
    <t xml:space="preserve">Single: </t>
  </si>
  <si>
    <t>Contingencies Considered:</t>
  </si>
  <si>
    <t xml:space="preserve">Voltage collapse is considered to be a severe reliability violation, and consequently each N-1-1 condition that exhibits voltage collapse needs to be investigated, validated, and resolvedwith remedial actions, or network upgrades. </t>
  </si>
  <si>
    <t>Voltage Collapse:</t>
  </si>
  <si>
    <t xml:space="preserve">The N-1-1 Voltage Magnitude Test procedure follows a similar method as the thermal test method, except all monitored facilities are monitored for the emergency low limit after the second contingency (N-1-1 condition.) </t>
  </si>
  <si>
    <t xml:space="preserve">Voltage Magnitude Test: </t>
  </si>
  <si>
    <t>The N-1-1 Voltage Drop Test procedure follows a similar method as the thermal test method, except all monitored facilities are monitored for the emergency voltage drop limit after the second contingency (N-1-1 condition.) The calculation of voltage drop is defined in section 2.3.7.</t>
  </si>
  <si>
    <t xml:space="preserve">Voltage Drop Test Methodology: </t>
  </si>
  <si>
    <t xml:space="preserve">N-1-1 studies are conducted as part of the annual RTEP to determine if all monitored facilities can be operated: 
  - Within normal thermal and voltage limits after N-1 (single) contingency assuming re-dispatch and system adjustments, and 
  - Within the applicable emergency thermal ratings and voltage limits after an additional single contingency (N-1-1) condition. </t>
  </si>
  <si>
    <t>N-1-1 Voltage</t>
  </si>
  <si>
    <t xml:space="preserve">N-1-1 studies are conducted as part of the annual RTEP to determine if all monitored facilities can be operated:
  - Within normal thermal limits after N-1 (single) contingency assuming re-dispatch and system adjustments, and
  - Within the applicable emergency thermal ratings and voltage limits after an additional single contingency (N-1-1) condition.
All violations of the applicable thermal ratings are recorded and reported and tentative solutions will be developed. These study results will be presented to and reviewed with stakeholders.Annually, the N-1-1 study is conducted on a 50/50 non-diversified summer peak caseThe case building details are defined in Attachment C (C7 3.0 Step 1: Develop Base Case).  Non-firm Merchant Transmission withdrawals can be removed.  All BES facilities in PJM and ties to PJM will be monitored.  Areas of the system that become radial post-contingency will be excluded from monitoring, with the following exceptions:
  - If the radial system contains greater than 300 MW of load, or
  - Specific local TO Planning Criteria require that it be monitored. </t>
  </si>
  <si>
    <t>NERC Category C3 "N-1-1" Analysis</t>
  </si>
  <si>
    <t>This testing procedure is similar to the thermal load deliverability test except that voltage criteria are evaluated and that a deterministic dispatch procedure is used to increase study area imports. The voltage tests and criteria are the same as those performed for the baseline voltage analyses.</t>
  </si>
  <si>
    <t>Voltage:</t>
  </si>
  <si>
    <t xml:space="preserve">This test examines the deliverability under the stressed conditions of a 90/10 summer load forecast. That is, a forecast that only has a 10% chance of being exceeded. The transfer limit to the load is determined for system normal and all single contingencies (NERC category A and B criteria) under ten thousand load study area dispatches with calculated probabilities of occurrence. The dispatches are developed randomly based on the availability data for each generating unit. This results in an expected value of system transfer capability that is compared to the target level to determine system adequacy. As with all thermal transmission tests applied by PJM the applicable Transmission Owner normal and emergency ratings are applied. The steady state and single contingency power flows are solved consistent with the similar solutions described for the baseline thermal analyses. </t>
  </si>
  <si>
    <t>Thermal:</t>
  </si>
  <si>
    <t>The load deliverability tests are a unique set of analyses designed to ensure that the Transmission System provides a comparable transmission function throughout the system. These tests ensure that the Transmission System is adequate to deliver each load area’s requirements from the aggregate of system generation. The tests develop an “expected value” of loading after testing an extensive array of probabilistic dispatches to determine thermal limits. A deterministic dispatch method is used to create imports for the voltage criteria test. The Transmission System reliability criterion used is 1 event of failure in 25 years. This is intended to design transmission so that it is not more limiting than the generation system which is planned to a reliability criterion of 1 failure event in 10 years. Each load areas’ deliverability target transfer level to achieve the transmission reliability criterion is separately developed using a probabilistic modeling of the load and generation system. The load deliverability tests described here measure the design transfer level supported by the Transmission System for comparison to the target transfer level. Transmission upgrades are specified by PJM to achieve the target transfer level as necessary. Details of the load deliverability procedure can be found in Attachment C.</t>
  </si>
  <si>
    <t>Load Deliverability Analysis:</t>
  </si>
  <si>
    <t xml:space="preserve">The generator deliverability test ensures that the Transmission System is capable of delivering the aggregate system generating capacity at peak load with all firm transmission service modeled. The procedure ensures sufficient transmission capability in all areas of the system to export an amount of generation capacity at least equal to the amount of certified capacity resources in each “area”. Areas, as referred to in the generation deliverability test, are unique to each study and depend on the electrical system characteristics that may limit transfer of capacity resources. For generator deliverability areas are defined with respect to each transmission element that may limit transfer of the aggregate of certified installed generating capacity. The cluster of generators with significant impacts on the potentially limiting element is the “area” for that element. The cluster of generators with significant impacts on the potentially limiting element is the “area” for that element. The starting point power flow is the same power flow case set up for the baseline analysis. Thus the same baseline load and ratings criteria apply. The details of the generator deliverability procedure including methods of creating the study dispatch can be found in PJM Manual 14B Attachment C. </t>
  </si>
  <si>
    <t>Generator Deliverability and Common Mode Outage Analysis:</t>
  </si>
  <si>
    <t xml:space="preserve">Baseline voltage analysis parallels the thermal analysis. It uses the same power flow and examines voltage criteria for all the same NERC category A, B, and C events. Also, voltage criteria are examined for compliance. PJM examines system performance for both a voltage drop criteria (where applicable) and an absolute voltage criteria. The voltage drop is calculated as the decrease in bus voltage from the initial steady state power flow to the post-contingency power flow. The post-contingency power flow is solved with generators holding a local generator bus voltage to a pre-contingency level consistent with specific Transmission Owner specifications. In most instances this is the pre-contingency generator bus voltage. Additionally, all phase shifters, transformer taps, switched shunts, and DC lines are locked for the post-contingency solution. SVC’s are allowed to regulate and fast switched capacitors are enabled. </t>
  </si>
  <si>
    <t>Basecase N-1 Voltage</t>
  </si>
  <si>
    <t xml:space="preserve">Baseline thermal analysis is a thorough analysis of the reference power flow to ensure thermal adequacy based on normal and emergency thermal ratings specific to the Transmission Owner facilities being examined. It is based on a 50/50 load forecast from the latest available PJM Load Forecast Report. It encompasses an exhaustive analysis of all NERC category A, B and C events and the most critical common mode outages. Final results are supported with AC power flow solutions. The PJM Load Forecast uses a 50/50 distribution minus Energy Efficiency. Demand Response is not considered in the Load Forecast. </t>
  </si>
  <si>
    <t>Baseline Thermal Analysis:</t>
  </si>
  <si>
    <t>Version of this file:</t>
  </si>
  <si>
    <t>Revision History:</t>
  </si>
  <si>
    <t>Version:</t>
  </si>
  <si>
    <t>FG#</t>
  </si>
  <si>
    <t>N1-LLVD1</t>
  </si>
  <si>
    <t>N1-LLVD2</t>
  </si>
  <si>
    <t>N1-LLVD3</t>
  </si>
  <si>
    <t>N1-LLVD4</t>
  </si>
  <si>
    <t>N1-LLVD5</t>
  </si>
  <si>
    <t>N1-LLVD6</t>
  </si>
  <si>
    <t>N1-LLVD7</t>
  </si>
  <si>
    <t>N1-LLVD8</t>
  </si>
  <si>
    <t>N1-LLVD9</t>
  </si>
  <si>
    <t>N1-LLVD10</t>
  </si>
  <si>
    <t>N1-LLVD11</t>
  </si>
  <si>
    <t>N1-LLVD12</t>
  </si>
  <si>
    <t>N1-LLVD13</t>
  </si>
  <si>
    <t>N1-LLVD14</t>
  </si>
  <si>
    <t>N1-LLVD15</t>
  </si>
  <si>
    <t>See Problem Statement for version history details</t>
  </si>
  <si>
    <t>2019 RTEP Proposal Window 1 Results, Light Load Case</t>
  </si>
  <si>
    <t>Immediate Need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</si>
</sst>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b/>
      <sz val="10"/>
      <color rgb="FF000000"/>
      <name val="Calibri"/>
      <family val="2"/>
      <scheme val="minor"/>
    </font>
    <font>
      <sz val="8"/>
      <color indexed="81"/>
      <name val="Tahoma"/>
      <family val="2"/>
    </font>
    <font>
      <b/>
      <sz val="15"/>
      <color rgb="FF000000"/>
      <name val="Calibri"/>
      <family val="2"/>
      <scheme val="minor"/>
    </font>
    <font>
      <b/>
      <sz val="11"/>
      <color theme="1"/>
      <name val="Calibri"/>
      <family val="2"/>
      <scheme val="minor"/>
    </font>
    <font>
      <b/>
      <sz val="1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name val="Arial"/>
      <family val="2"/>
    </font>
    <font>
      <sz val="10"/>
      <name val="Calibri"/>
      <family val="2"/>
      <scheme val="minor"/>
    </font>
    <font>
      <u/>
      <sz val="10"/>
      <color theme="10"/>
      <name val="Arial"/>
      <family val="2"/>
    </font>
    <font>
      <u/>
      <sz val="10"/>
      <color theme="10"/>
      <name val="Calibri"/>
      <family val="2"/>
      <scheme val="minor"/>
    </font>
    <font>
      <u/>
      <sz val="10"/>
      <name val="Calibri"/>
      <family val="2"/>
      <scheme val="minor"/>
    </font>
    <font>
      <b/>
      <sz val="10"/>
      <name val="Calibri"/>
      <family val="2"/>
      <scheme val="minor"/>
    </font>
    <font>
      <sz val="10"/>
      <name val="Arial"/>
      <family val="2"/>
    </font>
    <font>
      <b/>
      <sz val="10"/>
      <name val="Arial"/>
      <family val="2"/>
    </font>
    <font>
      <b/>
      <sz val="14"/>
      <name val="Arial"/>
      <family val="2"/>
    </font>
    <font>
      <b/>
      <sz val="14"/>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theme="10"/>
      <name val="Arial"/>
      <family val="2"/>
    </font>
    <font>
      <sz val="11"/>
      <color indexed="62"/>
      <name val="Calibri"/>
      <family val="2"/>
    </font>
    <font>
      <sz val="11"/>
      <color indexed="52"/>
      <name val="Calibri"/>
      <family val="2"/>
    </font>
    <font>
      <sz val="11"/>
      <color indexed="60"/>
      <name val="Calibri"/>
      <family val="2"/>
    </font>
    <font>
      <sz val="10"/>
      <name val="Courier New"/>
      <family val="3"/>
    </font>
    <font>
      <sz val="12"/>
      <color theme="1"/>
      <name val="Times New Roman"/>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Calibri"/>
      <family val="2"/>
      <scheme val="minor"/>
    </font>
  </fonts>
  <fills count="29">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864">
    <xf numFmtId="0" fontId="0" fillId="0" borderId="0"/>
    <xf numFmtId="0" fontId="9" fillId="0" borderId="0"/>
    <xf numFmtId="0" fontId="6" fillId="0" borderId="0"/>
    <xf numFmtId="0" fontId="11" fillId="0" borderId="0" applyNumberFormat="0" applyFill="0" applyBorder="0" applyAlignment="0" applyProtection="0"/>
    <xf numFmtId="0" fontId="6" fillId="0" borderId="0"/>
    <xf numFmtId="0" fontId="15" fillId="0" borderId="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8" fillId="5" borderId="0" applyNumberFormat="0" applyBorder="0" applyAlignment="0" applyProtection="0"/>
    <xf numFmtId="0" fontId="22" fillId="25" borderId="6" applyNumberFormat="0" applyAlignment="0" applyProtection="0"/>
    <xf numFmtId="0" fontId="22" fillId="25" borderId="6" applyNumberFormat="0" applyAlignment="0" applyProtection="0"/>
    <xf numFmtId="0" fontId="22" fillId="25" borderId="6" applyNumberFormat="0" applyAlignment="0" applyProtection="0"/>
    <xf numFmtId="0" fontId="22" fillId="25" borderId="6" applyNumberFormat="0" applyAlignment="0" applyProtection="0"/>
    <xf numFmtId="0" fontId="23" fillId="26" borderId="7" applyNumberFormat="0" applyAlignment="0" applyProtection="0"/>
    <xf numFmtId="0" fontId="23" fillId="26" borderId="7" applyNumberFormat="0" applyAlignment="0" applyProtection="0"/>
    <xf numFmtId="0" fontId="23" fillId="26" borderId="7" applyNumberFormat="0" applyAlignment="0" applyProtection="0"/>
    <xf numFmtId="0" fontId="23" fillId="26" borderId="7"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9" borderId="0" applyNumberFormat="0" applyBorder="0" applyAlignment="0" applyProtection="0"/>
    <xf numFmtId="0" fontId="7" fillId="4"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12" borderId="6" applyNumberFormat="0" applyAlignment="0" applyProtection="0"/>
    <xf numFmtId="0" fontId="30" fillId="12" borderId="6" applyNumberFormat="0" applyAlignment="0" applyProtection="0"/>
    <xf numFmtId="0" fontId="30" fillId="12" borderId="6" applyNumberFormat="0" applyAlignment="0" applyProtection="0"/>
    <xf numFmtId="0" fontId="30" fillId="12" borderId="6" applyNumberFormat="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1" fillId="0" borderId="11" applyNumberFormat="0" applyFill="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0" borderId="0"/>
    <xf numFmtId="0" fontId="3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33" fillId="0" borderId="0"/>
    <xf numFmtId="0" fontId="9" fillId="0" borderId="0"/>
    <xf numFmtId="0" fontId="6" fillId="0" borderId="0"/>
    <xf numFmtId="0" fontId="34" fillId="0" borderId="0"/>
    <xf numFmtId="0" fontId="6" fillId="0" borderId="0"/>
    <xf numFmtId="0" fontId="34" fillId="0" borderId="0"/>
    <xf numFmtId="0" fontId="33" fillId="0" borderId="0"/>
    <xf numFmtId="0" fontId="33" fillId="0" borderId="0"/>
    <xf numFmtId="0" fontId="33"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6" borderId="5" applyNumberFormat="0" applyFont="0" applyAlignment="0" applyProtection="0"/>
    <xf numFmtId="0" fontId="19" fillId="6" borderId="5" applyNumberFormat="0" applyFont="0" applyAlignment="0" applyProtection="0"/>
    <xf numFmtId="0" fontId="19" fillId="6" borderId="5" applyNumberFormat="0" applyFont="0" applyAlignment="0" applyProtection="0"/>
    <xf numFmtId="0" fontId="19" fillId="6" borderId="5" applyNumberFormat="0" applyFont="0" applyAlignment="0" applyProtection="0"/>
    <xf numFmtId="0" fontId="33" fillId="28" borderId="12" applyNumberFormat="0" applyFon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7" fillId="0" borderId="14"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cellStyleXfs>
  <cellXfs count="49">
    <xf numFmtId="0" fontId="0" fillId="0" borderId="0" xfId="0"/>
    <xf numFmtId="0" fontId="0" fillId="0" borderId="0" xfId="0" applyAlignment="1">
      <alignment horizontal="center"/>
    </xf>
    <xf numFmtId="0" fontId="9" fillId="0" borderId="0" xfId="1" applyFont="1" applyAlignment="1">
      <alignment vertical="top" wrapText="1"/>
    </xf>
    <xf numFmtId="0" fontId="0" fillId="0" borderId="0" xfId="2" applyFont="1" applyAlignment="1">
      <alignment wrapText="1"/>
    </xf>
    <xf numFmtId="0" fontId="0" fillId="0" borderId="0" xfId="0" applyAlignment="1">
      <alignment wrapText="1"/>
    </xf>
    <xf numFmtId="0" fontId="6" fillId="0" borderId="0" xfId="0" applyFont="1"/>
    <xf numFmtId="0" fontId="6" fillId="0" borderId="0" xfId="0" applyFont="1" applyAlignment="1">
      <alignment horizontal="center"/>
    </xf>
    <xf numFmtId="0" fontId="4" fillId="0" borderId="0" xfId="0" applyFont="1"/>
    <xf numFmtId="0" fontId="6" fillId="0" borderId="0" xfId="0" applyFont="1" applyAlignment="1">
      <alignment horizontal="center" vertical="top"/>
    </xf>
    <xf numFmtId="0" fontId="10" fillId="0" borderId="0" xfId="1" applyFont="1" applyAlignment="1">
      <alignment horizontal="center" vertical="top"/>
    </xf>
    <xf numFmtId="0" fontId="10" fillId="0" borderId="0" xfId="1" applyFont="1" applyAlignment="1">
      <alignment horizontal="left" vertical="top"/>
    </xf>
    <xf numFmtId="0" fontId="10" fillId="0" borderId="0" xfId="1" applyFont="1" applyAlignment="1">
      <alignment horizontal="right" vertical="top"/>
    </xf>
    <xf numFmtId="0" fontId="6" fillId="0" borderId="0" xfId="0" applyFont="1" applyAlignment="1">
      <alignment vertical="top"/>
    </xf>
    <xf numFmtId="0" fontId="10" fillId="0" borderId="0" xfId="1" applyFont="1" applyAlignment="1">
      <alignment horizontal="center"/>
    </xf>
    <xf numFmtId="0" fontId="10" fillId="0" borderId="0" xfId="1" applyFont="1" applyAlignment="1">
      <alignment horizontal="left"/>
    </xf>
    <xf numFmtId="0" fontId="10" fillId="0" borderId="0" xfId="1" applyFont="1" applyAlignment="1">
      <alignment horizontal="right"/>
    </xf>
    <xf numFmtId="0" fontId="13" fillId="0" borderId="0" xfId="1" applyFont="1"/>
    <xf numFmtId="0" fontId="6" fillId="0" borderId="0" xfId="4" applyFont="1" applyAlignment="1">
      <alignment horizontal="center"/>
    </xf>
    <xf numFmtId="0" fontId="0" fillId="0" borderId="0" xfId="0" applyAlignment="1">
      <alignment vertical="top"/>
    </xf>
    <xf numFmtId="0" fontId="9" fillId="0" borderId="0" xfId="1"/>
    <xf numFmtId="0" fontId="9" fillId="0" borderId="0" xfId="1" applyFont="1"/>
    <xf numFmtId="0" fontId="5" fillId="0" borderId="0" xfId="4" applyFont="1"/>
    <xf numFmtId="0" fontId="10" fillId="0" borderId="0" xfId="1" applyFont="1"/>
    <xf numFmtId="0" fontId="14" fillId="0" borderId="0" xfId="1" applyFont="1"/>
    <xf numFmtId="0" fontId="6" fillId="0" borderId="0" xfId="4"/>
    <xf numFmtId="0" fontId="16" fillId="0" borderId="0" xfId="5" applyFont="1"/>
    <xf numFmtId="0" fontId="0" fillId="0" borderId="0" xfId="2" applyFont="1" applyAlignment="1">
      <alignment horizontal="right"/>
    </xf>
    <xf numFmtId="0" fontId="17" fillId="0" borderId="0" xfId="2" applyFont="1" applyAlignment="1"/>
    <xf numFmtId="0" fontId="4" fillId="0" borderId="0" xfId="0" applyFont="1" applyAlignment="1">
      <alignment horizontal="right"/>
    </xf>
    <xf numFmtId="0" fontId="4" fillId="0" borderId="0" xfId="0" applyFont="1" applyAlignment="1">
      <alignment horizontal="center"/>
    </xf>
    <xf numFmtId="0" fontId="39" fillId="0" borderId="1" xfId="0" applyFont="1" applyBorder="1" applyAlignment="1">
      <alignment horizontal="center" vertical="center"/>
    </xf>
    <xf numFmtId="0" fontId="1"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0" fillId="0" borderId="0" xfId="0"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3" borderId="1" xfId="0" applyFill="1" applyBorder="1" applyAlignment="1">
      <alignment vertical="center"/>
    </xf>
    <xf numFmtId="0" fontId="0" fillId="0" borderId="0" xfId="0" applyAlignment="1">
      <alignment horizontal="left"/>
    </xf>
    <xf numFmtId="0" fontId="4" fillId="0" borderId="0" xfId="2" applyFont="1" applyAlignment="1">
      <alignment horizontal="right"/>
    </xf>
    <xf numFmtId="0" fontId="4" fillId="3" borderId="1" xfId="0" applyFont="1" applyFill="1" applyBorder="1" applyAlignment="1">
      <alignment horizontal="center"/>
    </xf>
    <xf numFmtId="0" fontId="0" fillId="3" borderId="1" xfId="0" applyFill="1" applyBorder="1" applyAlignment="1">
      <alignment wrapText="1"/>
    </xf>
    <xf numFmtId="0" fontId="10" fillId="0" borderId="0" xfId="1" applyFont="1" applyAlignment="1">
      <alignment horizontal="left" vertical="top" wrapText="1"/>
    </xf>
    <xf numFmtId="0" fontId="13" fillId="0" borderId="0" xfId="1" applyFont="1" applyAlignment="1">
      <alignment horizontal="left"/>
    </xf>
    <xf numFmtId="0" fontId="12" fillId="0" borderId="0" xfId="3" applyFont="1" applyAlignment="1">
      <alignment horizontal="left" vertical="top"/>
    </xf>
    <xf numFmtId="0" fontId="18" fillId="0" borderId="0" xfId="2" applyFont="1" applyAlignment="1">
      <alignment horizontal="left"/>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cellXfs>
  <cellStyles count="864">
    <cellStyle name="20% - Accent1 2" xfId="6"/>
    <cellStyle name="20% - Accent1 2 2" xfId="7"/>
    <cellStyle name="20% - Accent1 2 2 2" xfId="8"/>
    <cellStyle name="20% - Accent1 2 3" xfId="9"/>
    <cellStyle name="20% - Accent2 2" xfId="10"/>
    <cellStyle name="20% - Accent2 2 2" xfId="11"/>
    <cellStyle name="20% - Accent2 2 2 2" xfId="12"/>
    <cellStyle name="20% - Accent2 2 3" xfId="13"/>
    <cellStyle name="20% - Accent3 2" xfId="14"/>
    <cellStyle name="20% - Accent3 2 2" xfId="15"/>
    <cellStyle name="20% - Accent3 2 2 2" xfId="16"/>
    <cellStyle name="20% - Accent3 2 3" xfId="17"/>
    <cellStyle name="20% - Accent4 2" xfId="18"/>
    <cellStyle name="20% - Accent4 2 2" xfId="19"/>
    <cellStyle name="20% - Accent4 2 2 2" xfId="20"/>
    <cellStyle name="20% - Accent4 2 3" xfId="21"/>
    <cellStyle name="20% - Accent5 2" xfId="22"/>
    <cellStyle name="20% - Accent5 2 2" xfId="23"/>
    <cellStyle name="20% - Accent5 2 2 2" xfId="24"/>
    <cellStyle name="20% - Accent5 2 3" xfId="25"/>
    <cellStyle name="20% - Accent6 2" xfId="26"/>
    <cellStyle name="20% - Accent6 2 2" xfId="27"/>
    <cellStyle name="20% - Accent6 2 2 2" xfId="28"/>
    <cellStyle name="20% - Accent6 2 3" xfId="29"/>
    <cellStyle name="40% - Accent1 2" xfId="30"/>
    <cellStyle name="40% - Accent1 2 2" xfId="31"/>
    <cellStyle name="40% - Accent1 2 2 2" xfId="32"/>
    <cellStyle name="40% - Accent1 2 3" xfId="33"/>
    <cellStyle name="40% - Accent2 2" xfId="34"/>
    <cellStyle name="40% - Accent2 2 2" xfId="35"/>
    <cellStyle name="40% - Accent2 2 2 2" xfId="36"/>
    <cellStyle name="40% - Accent2 2 3" xfId="37"/>
    <cellStyle name="40% - Accent3 2" xfId="38"/>
    <cellStyle name="40% - Accent3 2 2" xfId="39"/>
    <cellStyle name="40% - Accent3 2 2 2" xfId="40"/>
    <cellStyle name="40% - Accent3 2 3" xfId="41"/>
    <cellStyle name="40% - Accent4 2" xfId="42"/>
    <cellStyle name="40% - Accent4 2 2" xfId="43"/>
    <cellStyle name="40% - Accent4 2 2 2" xfId="44"/>
    <cellStyle name="40% - Accent4 2 3" xfId="45"/>
    <cellStyle name="40% - Accent5 2" xfId="46"/>
    <cellStyle name="40% - Accent5 2 2" xfId="47"/>
    <cellStyle name="40% - Accent5 2 2 2" xfId="48"/>
    <cellStyle name="40% - Accent5 2 3" xfId="49"/>
    <cellStyle name="40% - Accent6 2" xfId="50"/>
    <cellStyle name="40% - Accent6 2 2" xfId="51"/>
    <cellStyle name="40% - Accent6 2 2 2" xfId="52"/>
    <cellStyle name="40% - Accent6 2 3" xfId="53"/>
    <cellStyle name="60% - Accent1 2" xfId="54"/>
    <cellStyle name="60% - Accent1 2 2" xfId="55"/>
    <cellStyle name="60% - Accent1 2 2 2" xfId="56"/>
    <cellStyle name="60% - Accent1 2 3" xfId="57"/>
    <cellStyle name="60% - Accent2 2" xfId="58"/>
    <cellStyle name="60% - Accent2 2 2" xfId="59"/>
    <cellStyle name="60% - Accent2 2 2 2" xfId="60"/>
    <cellStyle name="60% - Accent2 2 3" xfId="61"/>
    <cellStyle name="60% - Accent3 2" xfId="62"/>
    <cellStyle name="60% - Accent3 2 2" xfId="63"/>
    <cellStyle name="60% - Accent3 2 2 2" xfId="64"/>
    <cellStyle name="60% - Accent3 2 3" xfId="65"/>
    <cellStyle name="60% - Accent4 2" xfId="66"/>
    <cellStyle name="60% - Accent4 2 2" xfId="67"/>
    <cellStyle name="60% - Accent4 2 2 2" xfId="68"/>
    <cellStyle name="60% - Accent4 2 3" xfId="69"/>
    <cellStyle name="60% - Accent5 2" xfId="70"/>
    <cellStyle name="60% - Accent5 2 2" xfId="71"/>
    <cellStyle name="60% - Accent5 2 2 2" xfId="72"/>
    <cellStyle name="60% - Accent5 2 3" xfId="73"/>
    <cellStyle name="60% - Accent6 2" xfId="74"/>
    <cellStyle name="60% - Accent6 2 2" xfId="75"/>
    <cellStyle name="60% - Accent6 2 2 2" xfId="76"/>
    <cellStyle name="60% - Accent6 2 3" xfId="77"/>
    <cellStyle name="Accent1 2" xfId="78"/>
    <cellStyle name="Accent1 2 2" xfId="79"/>
    <cellStyle name="Accent1 2 2 2" xfId="80"/>
    <cellStyle name="Accent1 2 3" xfId="81"/>
    <cellStyle name="Accent2 2" xfId="82"/>
    <cellStyle name="Accent2 2 2" xfId="83"/>
    <cellStyle name="Accent2 2 2 2" xfId="84"/>
    <cellStyle name="Accent2 2 3" xfId="85"/>
    <cellStyle name="Accent3 2" xfId="86"/>
    <cellStyle name="Accent3 2 2" xfId="87"/>
    <cellStyle name="Accent3 2 2 2" xfId="88"/>
    <cellStyle name="Accent3 2 3" xfId="89"/>
    <cellStyle name="Accent4 2" xfId="90"/>
    <cellStyle name="Accent4 2 2" xfId="91"/>
    <cellStyle name="Accent4 2 2 2" xfId="92"/>
    <cellStyle name="Accent4 2 3" xfId="93"/>
    <cellStyle name="Accent5 2" xfId="94"/>
    <cellStyle name="Accent5 2 2" xfId="95"/>
    <cellStyle name="Accent5 2 2 2" xfId="96"/>
    <cellStyle name="Accent5 2 3" xfId="97"/>
    <cellStyle name="Accent6 2" xfId="98"/>
    <cellStyle name="Accent6 2 2" xfId="99"/>
    <cellStyle name="Accent6 2 2 2" xfId="100"/>
    <cellStyle name="Accent6 2 3" xfId="101"/>
    <cellStyle name="Bad 2" xfId="102"/>
    <cellStyle name="Bad 2 2" xfId="103"/>
    <cellStyle name="Bad 2 2 2" xfId="104"/>
    <cellStyle name="Bad 2 3" xfId="105"/>
    <cellStyle name="Bad 3" xfId="106"/>
    <cellStyle name="Calculation 2" xfId="107"/>
    <cellStyle name="Calculation 2 2" xfId="108"/>
    <cellStyle name="Calculation 2 2 2" xfId="109"/>
    <cellStyle name="Calculation 2 3" xfId="110"/>
    <cellStyle name="Check Cell 2" xfId="111"/>
    <cellStyle name="Check Cell 2 2" xfId="112"/>
    <cellStyle name="Check Cell 2 2 2" xfId="113"/>
    <cellStyle name="Check Cell 2 3" xfId="114"/>
    <cellStyle name="Explanatory Text 2" xfId="115"/>
    <cellStyle name="Explanatory Text 2 2" xfId="116"/>
    <cellStyle name="Explanatory Text 2 2 2" xfId="117"/>
    <cellStyle name="Explanatory Text 2 3" xfId="118"/>
    <cellStyle name="Good 2" xfId="119"/>
    <cellStyle name="Good 2 2" xfId="120"/>
    <cellStyle name="Good 2 3" xfId="121"/>
    <cellStyle name="Good 2 3 2" xfId="122"/>
    <cellStyle name="Good 2 4" xfId="123"/>
    <cellStyle name="Heading 1 2" xfId="124"/>
    <cellStyle name="Heading 1 2 2" xfId="125"/>
    <cellStyle name="Heading 1 2 2 2" xfId="126"/>
    <cellStyle name="Heading 1 2 3" xfId="127"/>
    <cellStyle name="Heading 2 2" xfId="128"/>
    <cellStyle name="Heading 2 2 2" xfId="129"/>
    <cellStyle name="Heading 2 2 2 2" xfId="130"/>
    <cellStyle name="Heading 2 2 3" xfId="131"/>
    <cellStyle name="Heading 3 2" xfId="132"/>
    <cellStyle name="Heading 3 2 2" xfId="133"/>
    <cellStyle name="Heading 3 2 2 2" xfId="134"/>
    <cellStyle name="Heading 3 2 3" xfId="135"/>
    <cellStyle name="Heading 4 2" xfId="136"/>
    <cellStyle name="Heading 4 2 2" xfId="137"/>
    <cellStyle name="Heading 4 2 2 2" xfId="138"/>
    <cellStyle name="Heading 4 2 3" xfId="139"/>
    <cellStyle name="Hyperlink" xfId="3" builtinId="8"/>
    <cellStyle name="Hyperlink 2" xfId="140"/>
    <cellStyle name="Input 2" xfId="141"/>
    <cellStyle name="Input 2 2" xfId="142"/>
    <cellStyle name="Input 2 2 2" xfId="143"/>
    <cellStyle name="Input 2 3" xfId="144"/>
    <cellStyle name="Linked Cell 2" xfId="145"/>
    <cellStyle name="Linked Cell 2 2" xfId="146"/>
    <cellStyle name="Linked Cell 2 2 2" xfId="147"/>
    <cellStyle name="Linked Cell 2 3" xfId="148"/>
    <cellStyle name="Neutral 2" xfId="149"/>
    <cellStyle name="Neutral 2 2" xfId="150"/>
    <cellStyle name="Neutral 2 2 2" xfId="151"/>
    <cellStyle name="Neutral 2 3" xfId="152"/>
    <cellStyle name="Normal" xfId="0" builtinId="0"/>
    <cellStyle name="Normal 10" xfId="153"/>
    <cellStyle name="Normal 10 2" xfId="154"/>
    <cellStyle name="Normal 10 2 2" xfId="155"/>
    <cellStyle name="Normal 10 2 2 2" xfId="156"/>
    <cellStyle name="Normal 10 2 2 2 2" xfId="157"/>
    <cellStyle name="Normal 10 2 2 2 2 2" xfId="158"/>
    <cellStyle name="Normal 10 2 2 2 2 3" xfId="159"/>
    <cellStyle name="Normal 10 2 2 2 3" xfId="160"/>
    <cellStyle name="Normal 10 2 2 2 3 2" xfId="161"/>
    <cellStyle name="Normal 10 2 2 2 4" xfId="162"/>
    <cellStyle name="Normal 10 2 2 3" xfId="163"/>
    <cellStyle name="Normal 10 2 2 3 2" xfId="164"/>
    <cellStyle name="Normal 10 2 2 3 3" xfId="165"/>
    <cellStyle name="Normal 10 2 2 4" xfId="166"/>
    <cellStyle name="Normal 10 2 2 4 2" xfId="167"/>
    <cellStyle name="Normal 10 2 2 5" xfId="168"/>
    <cellStyle name="Normal 10 2 3" xfId="169"/>
    <cellStyle name="Normal 10 2 3 2" xfId="170"/>
    <cellStyle name="Normal 10 2 3 2 2" xfId="171"/>
    <cellStyle name="Normal 10 2 3 2 3" xfId="172"/>
    <cellStyle name="Normal 10 2 3 3" xfId="173"/>
    <cellStyle name="Normal 10 2 3 4" xfId="174"/>
    <cellStyle name="Normal 10 2 4" xfId="175"/>
    <cellStyle name="Normal 10 2 4 2" xfId="176"/>
    <cellStyle name="Normal 10 2 4 3" xfId="177"/>
    <cellStyle name="Normal 10 2 5" xfId="178"/>
    <cellStyle name="Normal 10 2 5 2" xfId="179"/>
    <cellStyle name="Normal 10 2 6" xfId="180"/>
    <cellStyle name="Normal 10 3" xfId="181"/>
    <cellStyle name="Normal 10 3 2" xfId="182"/>
    <cellStyle name="Normal 10 3 2 2" xfId="183"/>
    <cellStyle name="Normal 10 3 2 2 2" xfId="184"/>
    <cellStyle name="Normal 10 3 2 2 3" xfId="185"/>
    <cellStyle name="Normal 10 3 2 3" xfId="186"/>
    <cellStyle name="Normal 10 3 2 4" xfId="187"/>
    <cellStyle name="Normal 10 3 3" xfId="188"/>
    <cellStyle name="Normal 10 3 3 2" xfId="189"/>
    <cellStyle name="Normal 10 3 3 3" xfId="190"/>
    <cellStyle name="Normal 10 3 4" xfId="191"/>
    <cellStyle name="Normal 10 3 4 2" xfId="192"/>
    <cellStyle name="Normal 10 3 5" xfId="193"/>
    <cellStyle name="Normal 10 4" xfId="194"/>
    <cellStyle name="Normal 10 4 2" xfId="195"/>
    <cellStyle name="Normal 10 4 2 2" xfId="196"/>
    <cellStyle name="Normal 10 4 2 3" xfId="197"/>
    <cellStyle name="Normal 10 4 3" xfId="198"/>
    <cellStyle name="Normal 10 4 4" xfId="199"/>
    <cellStyle name="Normal 10 5" xfId="200"/>
    <cellStyle name="Normal 10 5 2" xfId="201"/>
    <cellStyle name="Normal 10 5 3" xfId="202"/>
    <cellStyle name="Normal 10 6" xfId="203"/>
    <cellStyle name="Normal 10 6 2" xfId="204"/>
    <cellStyle name="Normal 10 7" xfId="205"/>
    <cellStyle name="Normal 11" xfId="206"/>
    <cellStyle name="Normal 11 2" xfId="207"/>
    <cellStyle name="Normal 11 2 2" xfId="208"/>
    <cellStyle name="Normal 11 2 2 2" xfId="209"/>
    <cellStyle name="Normal 11 2 2 2 2" xfId="210"/>
    <cellStyle name="Normal 11 2 2 2 2 2" xfId="211"/>
    <cellStyle name="Normal 11 2 2 2 2 3" xfId="212"/>
    <cellStyle name="Normal 11 2 2 2 3" xfId="213"/>
    <cellStyle name="Normal 11 2 2 2 4" xfId="214"/>
    <cellStyle name="Normal 11 2 2 3" xfId="215"/>
    <cellStyle name="Normal 11 2 2 3 2" xfId="216"/>
    <cellStyle name="Normal 11 2 2 3 3" xfId="217"/>
    <cellStyle name="Normal 11 2 2 4" xfId="218"/>
    <cellStyle name="Normal 11 2 2 4 2" xfId="219"/>
    <cellStyle name="Normal 11 2 2 5" xfId="220"/>
    <cellStyle name="Normal 11 2 3" xfId="221"/>
    <cellStyle name="Normal 11 2 3 2" xfId="222"/>
    <cellStyle name="Normal 11 2 3 2 2" xfId="223"/>
    <cellStyle name="Normal 11 2 3 2 3" xfId="224"/>
    <cellStyle name="Normal 11 2 3 3" xfId="225"/>
    <cellStyle name="Normal 11 2 3 4" xfId="226"/>
    <cellStyle name="Normal 11 2 4" xfId="227"/>
    <cellStyle name="Normal 11 2 4 2" xfId="228"/>
    <cellStyle name="Normal 11 2 4 3" xfId="229"/>
    <cellStyle name="Normal 11 2 5" xfId="230"/>
    <cellStyle name="Normal 11 2 5 2" xfId="231"/>
    <cellStyle name="Normal 11 2 6" xfId="232"/>
    <cellStyle name="Normal 11 3" xfId="233"/>
    <cellStyle name="Normal 11 3 2" xfId="234"/>
    <cellStyle name="Normal 11 3 2 2" xfId="235"/>
    <cellStyle name="Normal 11 3 2 2 2" xfId="236"/>
    <cellStyle name="Normal 11 3 2 2 3" xfId="237"/>
    <cellStyle name="Normal 11 3 2 3" xfId="238"/>
    <cellStyle name="Normal 11 3 2 4" xfId="239"/>
    <cellStyle name="Normal 11 3 3" xfId="240"/>
    <cellStyle name="Normal 11 3 3 2" xfId="241"/>
    <cellStyle name="Normal 11 3 3 3" xfId="242"/>
    <cellStyle name="Normal 11 3 4" xfId="243"/>
    <cellStyle name="Normal 11 3 4 2" xfId="244"/>
    <cellStyle name="Normal 11 3 5" xfId="245"/>
    <cellStyle name="Normal 11 4" xfId="246"/>
    <cellStyle name="Normal 11 4 2" xfId="247"/>
    <cellStyle name="Normal 11 4 2 2" xfId="248"/>
    <cellStyle name="Normal 11 4 2 3" xfId="249"/>
    <cellStyle name="Normal 11 4 3" xfId="250"/>
    <cellStyle name="Normal 11 4 4" xfId="251"/>
    <cellStyle name="Normal 11 5" xfId="252"/>
    <cellStyle name="Normal 11 5 2" xfId="253"/>
    <cellStyle name="Normal 11 5 3" xfId="254"/>
    <cellStyle name="Normal 11 6" xfId="255"/>
    <cellStyle name="Normal 11 6 2" xfId="256"/>
    <cellStyle name="Normal 11 7" xfId="257"/>
    <cellStyle name="Normal 12" xfId="258"/>
    <cellStyle name="Normal 12 2" xfId="259"/>
    <cellStyle name="Normal 12 2 2" xfId="260"/>
    <cellStyle name="Normal 12 2 2 2" xfId="261"/>
    <cellStyle name="Normal 12 2 2 2 2" xfId="262"/>
    <cellStyle name="Normal 12 2 2 2 2 2" xfId="263"/>
    <cellStyle name="Normal 12 2 2 2 2 3" xfId="264"/>
    <cellStyle name="Normal 12 2 2 2 3" xfId="265"/>
    <cellStyle name="Normal 12 2 2 2 4" xfId="266"/>
    <cellStyle name="Normal 12 2 2 3" xfId="267"/>
    <cellStyle name="Normal 12 2 2 3 2" xfId="268"/>
    <cellStyle name="Normal 12 2 2 3 3" xfId="269"/>
    <cellStyle name="Normal 12 2 2 4" xfId="270"/>
    <cellStyle name="Normal 12 2 2 4 2" xfId="271"/>
    <cellStyle name="Normal 12 2 2 5" xfId="272"/>
    <cellStyle name="Normal 12 2 3" xfId="273"/>
    <cellStyle name="Normal 12 2 3 2" xfId="274"/>
    <cellStyle name="Normal 12 2 3 2 2" xfId="275"/>
    <cellStyle name="Normal 12 2 3 2 3" xfId="276"/>
    <cellStyle name="Normal 12 2 3 3" xfId="277"/>
    <cellStyle name="Normal 12 2 3 4" xfId="278"/>
    <cellStyle name="Normal 12 2 4" xfId="279"/>
    <cellStyle name="Normal 12 2 4 2" xfId="280"/>
    <cellStyle name="Normal 12 2 4 3" xfId="281"/>
    <cellStyle name="Normal 12 2 5" xfId="282"/>
    <cellStyle name="Normal 12 2 5 2" xfId="283"/>
    <cellStyle name="Normal 12 2 6" xfId="284"/>
    <cellStyle name="Normal 12 3" xfId="285"/>
    <cellStyle name="Normal 12 3 2" xfId="286"/>
    <cellStyle name="Normal 12 3 2 2" xfId="287"/>
    <cellStyle name="Normal 12 3 2 2 2" xfId="288"/>
    <cellStyle name="Normal 12 3 2 2 3" xfId="289"/>
    <cellStyle name="Normal 12 3 2 3" xfId="290"/>
    <cellStyle name="Normal 12 3 2 4" xfId="291"/>
    <cellStyle name="Normal 12 3 3" xfId="292"/>
    <cellStyle name="Normal 12 3 3 2" xfId="293"/>
    <cellStyle name="Normal 12 3 3 3" xfId="294"/>
    <cellStyle name="Normal 12 3 4" xfId="295"/>
    <cellStyle name="Normal 12 3 4 2" xfId="296"/>
    <cellStyle name="Normal 12 3 5" xfId="297"/>
    <cellStyle name="Normal 12 4" xfId="298"/>
    <cellStyle name="Normal 12 4 2" xfId="299"/>
    <cellStyle name="Normal 12 4 2 2" xfId="300"/>
    <cellStyle name="Normal 12 4 2 3" xfId="301"/>
    <cellStyle name="Normal 12 4 3" xfId="302"/>
    <cellStyle name="Normal 12 4 4" xfId="303"/>
    <cellStyle name="Normal 12 5" xfId="304"/>
    <cellStyle name="Normal 12 5 2" xfId="305"/>
    <cellStyle name="Normal 12 5 3" xfId="306"/>
    <cellStyle name="Normal 12 6" xfId="307"/>
    <cellStyle name="Normal 12 6 2" xfId="308"/>
    <cellStyle name="Normal 12 7" xfId="309"/>
    <cellStyle name="Normal 13" xfId="310"/>
    <cellStyle name="Normal 13 2" xfId="311"/>
    <cellStyle name="Normal 13 2 2" xfId="312"/>
    <cellStyle name="Normal 13 2 2 2" xfId="313"/>
    <cellStyle name="Normal 13 2 2 2 2" xfId="314"/>
    <cellStyle name="Normal 13 2 2 2 2 2" xfId="315"/>
    <cellStyle name="Normal 13 2 2 2 2 3" xfId="316"/>
    <cellStyle name="Normal 13 2 2 2 3" xfId="317"/>
    <cellStyle name="Normal 13 2 2 2 4" xfId="318"/>
    <cellStyle name="Normal 13 2 2 3" xfId="319"/>
    <cellStyle name="Normal 13 2 2 3 2" xfId="320"/>
    <cellStyle name="Normal 13 2 2 3 3" xfId="321"/>
    <cellStyle name="Normal 13 2 2 4" xfId="322"/>
    <cellStyle name="Normal 13 2 2 4 2" xfId="323"/>
    <cellStyle name="Normal 13 2 2 5" xfId="324"/>
    <cellStyle name="Normal 13 2 3" xfId="325"/>
    <cellStyle name="Normal 13 2 3 2" xfId="326"/>
    <cellStyle name="Normal 13 2 3 2 2" xfId="327"/>
    <cellStyle name="Normal 13 2 3 2 3" xfId="328"/>
    <cellStyle name="Normal 13 2 3 3" xfId="329"/>
    <cellStyle name="Normal 13 2 3 4" xfId="330"/>
    <cellStyle name="Normal 13 2 4" xfId="331"/>
    <cellStyle name="Normal 13 2 4 2" xfId="332"/>
    <cellStyle name="Normal 13 2 4 3" xfId="333"/>
    <cellStyle name="Normal 13 2 5" xfId="334"/>
    <cellStyle name="Normal 13 2 5 2" xfId="335"/>
    <cellStyle name="Normal 13 2 6" xfId="336"/>
    <cellStyle name="Normal 13 3" xfId="337"/>
    <cellStyle name="Normal 13 3 2" xfId="338"/>
    <cellStyle name="Normal 13 3 2 2" xfId="339"/>
    <cellStyle name="Normal 13 3 2 2 2" xfId="340"/>
    <cellStyle name="Normal 13 3 2 2 3" xfId="341"/>
    <cellStyle name="Normal 13 3 2 3" xfId="342"/>
    <cellStyle name="Normal 13 3 2 4" xfId="343"/>
    <cellStyle name="Normal 13 3 3" xfId="344"/>
    <cellStyle name="Normal 13 3 3 2" xfId="345"/>
    <cellStyle name="Normal 13 3 3 3" xfId="346"/>
    <cellStyle name="Normal 13 3 4" xfId="347"/>
    <cellStyle name="Normal 13 3 4 2" xfId="348"/>
    <cellStyle name="Normal 13 3 5" xfId="349"/>
    <cellStyle name="Normal 13 4" xfId="350"/>
    <cellStyle name="Normal 13 4 2" xfId="351"/>
    <cellStyle name="Normal 13 4 2 2" xfId="352"/>
    <cellStyle name="Normal 13 4 2 3" xfId="353"/>
    <cellStyle name="Normal 13 4 3" xfId="354"/>
    <cellStyle name="Normal 13 4 4" xfId="355"/>
    <cellStyle name="Normal 13 5" xfId="356"/>
    <cellStyle name="Normal 13 5 2" xfId="357"/>
    <cellStyle name="Normal 13 5 3" xfId="358"/>
    <cellStyle name="Normal 13 6" xfId="359"/>
    <cellStyle name="Normal 13 6 2" xfId="360"/>
    <cellStyle name="Normal 13 7" xfId="361"/>
    <cellStyle name="Normal 14" xfId="362"/>
    <cellStyle name="Normal 14 2" xfId="363"/>
    <cellStyle name="Normal 14 2 2" xfId="364"/>
    <cellStyle name="Normal 14 2 2 2" xfId="365"/>
    <cellStyle name="Normal 14 2 2 2 2" xfId="366"/>
    <cellStyle name="Normal 14 2 2 2 2 2" xfId="367"/>
    <cellStyle name="Normal 14 2 2 2 2 3" xfId="368"/>
    <cellStyle name="Normal 14 2 2 2 3" xfId="369"/>
    <cellStyle name="Normal 14 2 2 2 4" xfId="370"/>
    <cellStyle name="Normal 14 2 2 3" xfId="371"/>
    <cellStyle name="Normal 14 2 2 3 2" xfId="372"/>
    <cellStyle name="Normal 14 2 2 3 3" xfId="373"/>
    <cellStyle name="Normal 14 2 2 4" xfId="374"/>
    <cellStyle name="Normal 14 2 2 4 2" xfId="375"/>
    <cellStyle name="Normal 14 2 2 5" xfId="376"/>
    <cellStyle name="Normal 14 2 3" xfId="377"/>
    <cellStyle name="Normal 14 2 3 2" xfId="378"/>
    <cellStyle name="Normal 14 2 3 2 2" xfId="379"/>
    <cellStyle name="Normal 14 2 3 2 3" xfId="380"/>
    <cellStyle name="Normal 14 2 3 3" xfId="381"/>
    <cellStyle name="Normal 14 2 3 4" xfId="382"/>
    <cellStyle name="Normal 14 2 4" xfId="383"/>
    <cellStyle name="Normal 14 2 4 2" xfId="384"/>
    <cellStyle name="Normal 14 2 4 3" xfId="385"/>
    <cellStyle name="Normal 14 2 5" xfId="386"/>
    <cellStyle name="Normal 14 2 5 2" xfId="387"/>
    <cellStyle name="Normal 14 2 6" xfId="388"/>
    <cellStyle name="Normal 14 3" xfId="389"/>
    <cellStyle name="Normal 14 3 2" xfId="390"/>
    <cellStyle name="Normal 14 3 2 2" xfId="391"/>
    <cellStyle name="Normal 14 3 2 2 2" xfId="392"/>
    <cellStyle name="Normal 14 3 2 2 3" xfId="393"/>
    <cellStyle name="Normal 14 3 2 3" xfId="394"/>
    <cellStyle name="Normal 14 3 2 4" xfId="395"/>
    <cellStyle name="Normal 14 3 3" xfId="396"/>
    <cellStyle name="Normal 14 3 3 2" xfId="397"/>
    <cellStyle name="Normal 14 3 3 3" xfId="398"/>
    <cellStyle name="Normal 14 3 4" xfId="399"/>
    <cellStyle name="Normal 14 3 4 2" xfId="400"/>
    <cellStyle name="Normal 14 3 5" xfId="401"/>
    <cellStyle name="Normal 14 4" xfId="402"/>
    <cellStyle name="Normal 14 4 2" xfId="403"/>
    <cellStyle name="Normal 14 4 2 2" xfId="404"/>
    <cellStyle name="Normal 14 4 2 3" xfId="405"/>
    <cellStyle name="Normal 14 4 3" xfId="406"/>
    <cellStyle name="Normal 14 4 4" xfId="407"/>
    <cellStyle name="Normal 14 5" xfId="408"/>
    <cellStyle name="Normal 14 5 2" xfId="409"/>
    <cellStyle name="Normal 14 5 3" xfId="410"/>
    <cellStyle name="Normal 14 6" xfId="411"/>
    <cellStyle name="Normal 14 6 2" xfId="412"/>
    <cellStyle name="Normal 14 7" xfId="413"/>
    <cellStyle name="Normal 15" xfId="414"/>
    <cellStyle name="Normal 15 2" xfId="415"/>
    <cellStyle name="Normal 15 2 2" xfId="416"/>
    <cellStyle name="Normal 15 2 2 2" xfId="417"/>
    <cellStyle name="Normal 15 2 2 2 2" xfId="418"/>
    <cellStyle name="Normal 15 2 2 2 2 2" xfId="419"/>
    <cellStyle name="Normal 15 2 2 2 2 3" xfId="420"/>
    <cellStyle name="Normal 15 2 2 2 3" xfId="421"/>
    <cellStyle name="Normal 15 2 2 2 4" xfId="422"/>
    <cellStyle name="Normal 15 2 2 3" xfId="423"/>
    <cellStyle name="Normal 15 2 2 3 2" xfId="424"/>
    <cellStyle name="Normal 15 2 2 3 3" xfId="425"/>
    <cellStyle name="Normal 15 2 2 4" xfId="426"/>
    <cellStyle name="Normal 15 2 2 4 2" xfId="427"/>
    <cellStyle name="Normal 15 2 2 5" xfId="428"/>
    <cellStyle name="Normal 15 2 3" xfId="429"/>
    <cellStyle name="Normal 15 2 3 2" xfId="430"/>
    <cellStyle name="Normal 15 2 3 2 2" xfId="431"/>
    <cellStyle name="Normal 15 2 3 2 3" xfId="432"/>
    <cellStyle name="Normal 15 2 3 3" xfId="433"/>
    <cellStyle name="Normal 15 2 3 4" xfId="434"/>
    <cellStyle name="Normal 15 2 4" xfId="435"/>
    <cellStyle name="Normal 15 2 4 2" xfId="436"/>
    <cellStyle name="Normal 15 2 4 3" xfId="437"/>
    <cellStyle name="Normal 15 2 5" xfId="438"/>
    <cellStyle name="Normal 15 2 5 2" xfId="439"/>
    <cellStyle name="Normal 15 2 6" xfId="440"/>
    <cellStyle name="Normal 15 3" xfId="441"/>
    <cellStyle name="Normal 15 3 2" xfId="442"/>
    <cellStyle name="Normal 15 3 2 2" xfId="443"/>
    <cellStyle name="Normal 15 3 2 2 2" xfId="444"/>
    <cellStyle name="Normal 15 3 2 2 3" xfId="445"/>
    <cellStyle name="Normal 15 3 2 3" xfId="446"/>
    <cellStyle name="Normal 15 3 2 4" xfId="447"/>
    <cellStyle name="Normal 15 3 3" xfId="448"/>
    <cellStyle name="Normal 15 3 3 2" xfId="449"/>
    <cellStyle name="Normal 15 3 3 3" xfId="450"/>
    <cellStyle name="Normal 15 3 4" xfId="451"/>
    <cellStyle name="Normal 15 3 4 2" xfId="452"/>
    <cellStyle name="Normal 15 3 5" xfId="453"/>
    <cellStyle name="Normal 15 4" xfId="454"/>
    <cellStyle name="Normal 15 4 2" xfId="455"/>
    <cellStyle name="Normal 15 4 2 2" xfId="456"/>
    <cellStyle name="Normal 15 4 2 3" xfId="457"/>
    <cellStyle name="Normal 15 4 3" xfId="458"/>
    <cellStyle name="Normal 15 4 4" xfId="459"/>
    <cellStyle name="Normal 15 5" xfId="460"/>
    <cellStyle name="Normal 15 5 2" xfId="461"/>
    <cellStyle name="Normal 15 5 3" xfId="462"/>
    <cellStyle name="Normal 15 6" xfId="463"/>
    <cellStyle name="Normal 15 6 2" xfId="464"/>
    <cellStyle name="Normal 15 7" xfId="465"/>
    <cellStyle name="Normal 16" xfId="466"/>
    <cellStyle name="Normal 16 2" xfId="467"/>
    <cellStyle name="Normal 17" xfId="468"/>
    <cellStyle name="Normal 17 2" xfId="469"/>
    <cellStyle name="Normal 17 2 2" xfId="470"/>
    <cellStyle name="Normal 17 2 2 2" xfId="471"/>
    <cellStyle name="Normal 17 2 2 2 2" xfId="472"/>
    <cellStyle name="Normal 17 2 2 2 3" xfId="473"/>
    <cellStyle name="Normal 17 2 2 3" xfId="474"/>
    <cellStyle name="Normal 17 2 2 4" xfId="475"/>
    <cellStyle name="Normal 17 2 3" xfId="476"/>
    <cellStyle name="Normal 17 2 3 2" xfId="477"/>
    <cellStyle name="Normal 17 2 3 3" xfId="478"/>
    <cellStyle name="Normal 17 2 4" xfId="479"/>
    <cellStyle name="Normal 17 2 4 2" xfId="480"/>
    <cellStyle name="Normal 17 2 5" xfId="481"/>
    <cellStyle name="Normal 17 3" xfId="482"/>
    <cellStyle name="Normal 17 3 2" xfId="483"/>
    <cellStyle name="Normal 17 3 2 2" xfId="484"/>
    <cellStyle name="Normal 17 3 2 3" xfId="485"/>
    <cellStyle name="Normal 17 3 3" xfId="486"/>
    <cellStyle name="Normal 17 3 4" xfId="487"/>
    <cellStyle name="Normal 17 4" xfId="488"/>
    <cellStyle name="Normal 17 4 2" xfId="489"/>
    <cellStyle name="Normal 17 4 3" xfId="490"/>
    <cellStyle name="Normal 17 5" xfId="491"/>
    <cellStyle name="Normal 17 5 2" xfId="492"/>
    <cellStyle name="Normal 17 6" xfId="493"/>
    <cellStyle name="Normal 18" xfId="4"/>
    <cellStyle name="Normal 18 2" xfId="494"/>
    <cellStyle name="Normal 18 2 2" xfId="495"/>
    <cellStyle name="Normal 18 2 3" xfId="496"/>
    <cellStyle name="Normal 18 3" xfId="497"/>
    <cellStyle name="Normal 18 3 2" xfId="498"/>
    <cellStyle name="Normal 18 4" xfId="499"/>
    <cellStyle name="Normal 19" xfId="500"/>
    <cellStyle name="Normal 19 2" xfId="501"/>
    <cellStyle name="Normal 19 2 2" xfId="502"/>
    <cellStyle name="Normal 19 2 3" xfId="503"/>
    <cellStyle name="Normal 19 3" xfId="504"/>
    <cellStyle name="Normal 19 3 2" xfId="505"/>
    <cellStyle name="Normal 19 4" xfId="506"/>
    <cellStyle name="Normal 2" xfId="507"/>
    <cellStyle name="Normal 2 2" xfId="508"/>
    <cellStyle name="Normal 2 2 2" xfId="509"/>
    <cellStyle name="Normal 2 2 2 2" xfId="510"/>
    <cellStyle name="Normal 2 2 2 2 2" xfId="511"/>
    <cellStyle name="Normal 2 2 2 2 2 2" xfId="512"/>
    <cellStyle name="Normal 2 2 2 2 2 2 2" xfId="513"/>
    <cellStyle name="Normal 2 2 2 2 2 2 2 2" xfId="514"/>
    <cellStyle name="Normal 2 2 2 2 2 2 2 2 2" xfId="515"/>
    <cellStyle name="Normal 2 2 2 2 2 2 2 2 3" xfId="516"/>
    <cellStyle name="Normal 2 2 2 2 2 2 2 3" xfId="517"/>
    <cellStyle name="Normal 2 2 2 2 2 2 2 4" xfId="518"/>
    <cellStyle name="Normal 2 2 2 2 2 2 3" xfId="519"/>
    <cellStyle name="Normal 2 2 2 2 2 2 3 2" xfId="520"/>
    <cellStyle name="Normal 2 2 2 2 2 2 3 3" xfId="521"/>
    <cellStyle name="Normal 2 2 2 2 2 2 4" xfId="522"/>
    <cellStyle name="Normal 2 2 2 2 2 2 4 2" xfId="523"/>
    <cellStyle name="Normal 2 2 2 2 2 2 5" xfId="524"/>
    <cellStyle name="Normal 2 2 2 2 2 3" xfId="525"/>
    <cellStyle name="Normal 2 2 2 2 2 3 2" xfId="526"/>
    <cellStyle name="Normal 2 2 2 2 2 3 2 2" xfId="527"/>
    <cellStyle name="Normal 2 2 2 2 2 3 2 3" xfId="528"/>
    <cellStyle name="Normal 2 2 2 2 2 3 3" xfId="529"/>
    <cellStyle name="Normal 2 2 2 2 2 3 4" xfId="530"/>
    <cellStyle name="Normal 2 2 2 2 2 4" xfId="531"/>
    <cellStyle name="Normal 2 2 2 2 2 4 2" xfId="532"/>
    <cellStyle name="Normal 2 2 2 2 2 4 3" xfId="533"/>
    <cellStyle name="Normal 2 2 2 2 2 5" xfId="534"/>
    <cellStyle name="Normal 2 2 2 2 2 5 2" xfId="535"/>
    <cellStyle name="Normal 2 2 2 2 2 6" xfId="536"/>
    <cellStyle name="Normal 2 2 2 2 3" xfId="537"/>
    <cellStyle name="Normal 2 2 2 2 3 2" xfId="538"/>
    <cellStyle name="Normal 2 2 2 2 3 2 2" xfId="539"/>
    <cellStyle name="Normal 2 2 2 2 3 2 2 2" xfId="540"/>
    <cellStyle name="Normal 2 2 2 2 3 2 2 3" xfId="541"/>
    <cellStyle name="Normal 2 2 2 2 3 2 3" xfId="542"/>
    <cellStyle name="Normal 2 2 2 2 3 2 4" xfId="543"/>
    <cellStyle name="Normal 2 2 2 2 3 3" xfId="544"/>
    <cellStyle name="Normal 2 2 2 2 3 3 2" xfId="545"/>
    <cellStyle name="Normal 2 2 2 2 3 3 3" xfId="546"/>
    <cellStyle name="Normal 2 2 2 2 3 4" xfId="547"/>
    <cellStyle name="Normal 2 2 2 2 3 4 2" xfId="548"/>
    <cellStyle name="Normal 2 2 2 2 3 5" xfId="549"/>
    <cellStyle name="Normal 2 2 2 2 4" xfId="550"/>
    <cellStyle name="Normal 2 2 2 2 4 2" xfId="551"/>
    <cellStyle name="Normal 2 2 2 2 4 2 2" xfId="552"/>
    <cellStyle name="Normal 2 2 2 2 4 2 3" xfId="553"/>
    <cellStyle name="Normal 2 2 2 2 4 3" xfId="554"/>
    <cellStyle name="Normal 2 2 2 2 4 4" xfId="555"/>
    <cellStyle name="Normal 2 2 2 2 5" xfId="556"/>
    <cellStyle name="Normal 2 2 2 2 5 2" xfId="557"/>
    <cellStyle name="Normal 2 2 2 2 5 3" xfId="558"/>
    <cellStyle name="Normal 2 2 2 2 6" xfId="559"/>
    <cellStyle name="Normal 2 2 2 2 6 2" xfId="560"/>
    <cellStyle name="Normal 2 2 2 2 7" xfId="561"/>
    <cellStyle name="Normal 2 2 2 3" xfId="562"/>
    <cellStyle name="Normal 2 2 2 3 2" xfId="563"/>
    <cellStyle name="Normal 2 2 2 3 2 2" xfId="564"/>
    <cellStyle name="Normal 2 2 2 3 2 2 2" xfId="565"/>
    <cellStyle name="Normal 2 2 2 3 2 2 2 2" xfId="566"/>
    <cellStyle name="Normal 2 2 2 3 2 2 2 3" xfId="567"/>
    <cellStyle name="Normal 2 2 2 3 2 2 3" xfId="568"/>
    <cellStyle name="Normal 2 2 2 3 2 2 4" xfId="569"/>
    <cellStyle name="Normal 2 2 2 3 2 3" xfId="570"/>
    <cellStyle name="Normal 2 2 2 3 2 3 2" xfId="571"/>
    <cellStyle name="Normal 2 2 2 3 2 3 3" xfId="572"/>
    <cellStyle name="Normal 2 2 2 3 2 4" xfId="573"/>
    <cellStyle name="Normal 2 2 2 3 2 4 2" xfId="574"/>
    <cellStyle name="Normal 2 2 2 3 2 5" xfId="575"/>
    <cellStyle name="Normal 2 2 2 3 3" xfId="576"/>
    <cellStyle name="Normal 2 2 2 3 3 2" xfId="577"/>
    <cellStyle name="Normal 2 2 2 3 3 2 2" xfId="578"/>
    <cellStyle name="Normal 2 2 2 3 3 2 3" xfId="579"/>
    <cellStyle name="Normal 2 2 2 3 3 3" xfId="580"/>
    <cellStyle name="Normal 2 2 2 3 3 4" xfId="581"/>
    <cellStyle name="Normal 2 2 2 3 4" xfId="582"/>
    <cellStyle name="Normal 2 2 2 3 4 2" xfId="583"/>
    <cellStyle name="Normal 2 2 2 3 4 3" xfId="584"/>
    <cellStyle name="Normal 2 2 2 3 5" xfId="585"/>
    <cellStyle name="Normal 2 2 2 3 5 2" xfId="586"/>
    <cellStyle name="Normal 2 2 2 3 6" xfId="587"/>
    <cellStyle name="Normal 2 2 2 4" xfId="588"/>
    <cellStyle name="Normal 2 2 2 4 2" xfId="589"/>
    <cellStyle name="Normal 2 2 2 4 2 2" xfId="590"/>
    <cellStyle name="Normal 2 2 2 4 2 2 2" xfId="591"/>
    <cellStyle name="Normal 2 2 2 4 2 2 3" xfId="592"/>
    <cellStyle name="Normal 2 2 2 4 2 3" xfId="593"/>
    <cellStyle name="Normal 2 2 2 4 2 4" xfId="594"/>
    <cellStyle name="Normal 2 2 2 4 3" xfId="595"/>
    <cellStyle name="Normal 2 2 2 4 3 2" xfId="596"/>
    <cellStyle name="Normal 2 2 2 4 3 3" xfId="597"/>
    <cellStyle name="Normal 2 2 2 4 4" xfId="598"/>
    <cellStyle name="Normal 2 2 2 4 4 2" xfId="599"/>
    <cellStyle name="Normal 2 2 2 4 5" xfId="600"/>
    <cellStyle name="Normal 2 2 2 5" xfId="601"/>
    <cellStyle name="Normal 2 2 2 5 2" xfId="602"/>
    <cellStyle name="Normal 2 2 2 5 2 2" xfId="603"/>
    <cellStyle name="Normal 2 2 2 5 2 3" xfId="604"/>
    <cellStyle name="Normal 2 2 2 5 3" xfId="605"/>
    <cellStyle name="Normal 2 2 2 5 4" xfId="606"/>
    <cellStyle name="Normal 2 2 2 6" xfId="607"/>
    <cellStyle name="Normal 2 2 2 6 2" xfId="608"/>
    <cellStyle name="Normal 2 2 2 6 3" xfId="609"/>
    <cellStyle name="Normal 2 2 2 7" xfId="610"/>
    <cellStyle name="Normal 2 2 2 7 2" xfId="611"/>
    <cellStyle name="Normal 2 2 2 8" xfId="612"/>
    <cellStyle name="Normal 2 2 3" xfId="613"/>
    <cellStyle name="Normal 2 2 3 2" xfId="614"/>
    <cellStyle name="Normal 2 2 3 2 2" xfId="615"/>
    <cellStyle name="Normal 2 2 3 2 2 2" xfId="616"/>
    <cellStyle name="Normal 2 2 3 2 2 2 2" xfId="617"/>
    <cellStyle name="Normal 2 2 3 2 2 2 3" xfId="618"/>
    <cellStyle name="Normal 2 2 3 2 2 3" xfId="619"/>
    <cellStyle name="Normal 2 2 3 2 2 4" xfId="620"/>
    <cellStyle name="Normal 2 2 3 2 3" xfId="621"/>
    <cellStyle name="Normal 2 2 3 2 3 2" xfId="622"/>
    <cellStyle name="Normal 2 2 3 2 3 3" xfId="623"/>
    <cellStyle name="Normal 2 2 3 2 4" xfId="624"/>
    <cellStyle name="Normal 2 2 3 2 4 2" xfId="625"/>
    <cellStyle name="Normal 2 2 3 2 5" xfId="626"/>
    <cellStyle name="Normal 2 2 3 3" xfId="627"/>
    <cellStyle name="Normal 2 2 3 3 2" xfId="628"/>
    <cellStyle name="Normal 2 2 3 3 2 2" xfId="629"/>
    <cellStyle name="Normal 2 2 3 3 2 3" xfId="630"/>
    <cellStyle name="Normal 2 2 3 3 3" xfId="631"/>
    <cellStyle name="Normal 2 2 3 3 4" xfId="632"/>
    <cellStyle name="Normal 2 2 3 4" xfId="633"/>
    <cellStyle name="Normal 2 2 3 4 2" xfId="634"/>
    <cellStyle name="Normal 2 2 3 4 3" xfId="635"/>
    <cellStyle name="Normal 2 2 3 5" xfId="636"/>
    <cellStyle name="Normal 2 2 3 5 2" xfId="637"/>
    <cellStyle name="Normal 2 2 3 6" xfId="638"/>
    <cellStyle name="Normal 2 2 4" xfId="639"/>
    <cellStyle name="Normal 2 2 4 2" xfId="640"/>
    <cellStyle name="Normal 2 2 4 2 2" xfId="641"/>
    <cellStyle name="Normal 2 2 4 2 2 2" xfId="642"/>
    <cellStyle name="Normal 2 2 4 2 2 3" xfId="643"/>
    <cellStyle name="Normal 2 2 4 2 3" xfId="644"/>
    <cellStyle name="Normal 2 2 4 2 4" xfId="645"/>
    <cellStyle name="Normal 2 2 4 3" xfId="646"/>
    <cellStyle name="Normal 2 2 4 3 2" xfId="647"/>
    <cellStyle name="Normal 2 2 4 3 3" xfId="648"/>
    <cellStyle name="Normal 2 2 4 4" xfId="649"/>
    <cellStyle name="Normal 2 2 4 4 2" xfId="650"/>
    <cellStyle name="Normal 2 2 4 5" xfId="651"/>
    <cellStyle name="Normal 2 2 5" xfId="652"/>
    <cellStyle name="Normal 2 2 5 2" xfId="653"/>
    <cellStyle name="Normal 2 2 5 2 2" xfId="654"/>
    <cellStyle name="Normal 2 2 5 2 3" xfId="655"/>
    <cellStyle name="Normal 2 2 5 3" xfId="656"/>
    <cellStyle name="Normal 2 2 5 3 2" xfId="657"/>
    <cellStyle name="Normal 2 2 5 4" xfId="658"/>
    <cellStyle name="Normal 2 2 6" xfId="659"/>
    <cellStyle name="Normal 2 2 6 2" xfId="660"/>
    <cellStyle name="Normal 2 2 6 3" xfId="661"/>
    <cellStyle name="Normal 2 2 7" xfId="662"/>
    <cellStyle name="Normal 2 2 7 2" xfId="663"/>
    <cellStyle name="Normal 2 2 8" xfId="664"/>
    <cellStyle name="Normal 2 3" xfId="665"/>
    <cellStyle name="Normal 2 4" xfId="666"/>
    <cellStyle name="Normal 2 5" xfId="667"/>
    <cellStyle name="Normal 20" xfId="668"/>
    <cellStyle name="Normal 20 2" xfId="669"/>
    <cellStyle name="Normal 20 3" xfId="670"/>
    <cellStyle name="Normal 21" xfId="1"/>
    <cellStyle name="Normal 22" xfId="2"/>
    <cellStyle name="Normal 23" xfId="5"/>
    <cellStyle name="Normal 24" xfId="671"/>
    <cellStyle name="Normal 3" xfId="672"/>
    <cellStyle name="Normal 3 2" xfId="673"/>
    <cellStyle name="Normal 3 3" xfId="674"/>
    <cellStyle name="Normal 3 4" xfId="675"/>
    <cellStyle name="Normal 3 5" xfId="676"/>
    <cellStyle name="Normal 4" xfId="677"/>
    <cellStyle name="Normal 5" xfId="678"/>
    <cellStyle name="Normal 6" xfId="679"/>
    <cellStyle name="Normal 7" xfId="680"/>
    <cellStyle name="Normal 7 2" xfId="681"/>
    <cellStyle name="Normal 7 2 2" xfId="682"/>
    <cellStyle name="Normal 7 2 2 2" xfId="683"/>
    <cellStyle name="Normal 7 2 2 2 2" xfId="684"/>
    <cellStyle name="Normal 7 2 2 2 2 2" xfId="685"/>
    <cellStyle name="Normal 7 2 2 2 2 3" xfId="686"/>
    <cellStyle name="Normal 7 2 2 2 3" xfId="687"/>
    <cellStyle name="Normal 7 2 2 2 4" xfId="688"/>
    <cellStyle name="Normal 7 2 2 3" xfId="689"/>
    <cellStyle name="Normal 7 2 2 3 2" xfId="690"/>
    <cellStyle name="Normal 7 2 2 3 3" xfId="691"/>
    <cellStyle name="Normal 7 2 2 4" xfId="692"/>
    <cellStyle name="Normal 7 2 2 4 2" xfId="693"/>
    <cellStyle name="Normal 7 2 2 5" xfId="694"/>
    <cellStyle name="Normal 7 2 3" xfId="695"/>
    <cellStyle name="Normal 7 2 3 2" xfId="696"/>
    <cellStyle name="Normal 7 2 3 2 2" xfId="697"/>
    <cellStyle name="Normal 7 2 3 2 3" xfId="698"/>
    <cellStyle name="Normal 7 2 3 3" xfId="699"/>
    <cellStyle name="Normal 7 2 3 4" xfId="700"/>
    <cellStyle name="Normal 7 2 4" xfId="701"/>
    <cellStyle name="Normal 7 2 4 2" xfId="702"/>
    <cellStyle name="Normal 7 2 4 3" xfId="703"/>
    <cellStyle name="Normal 7 2 5" xfId="704"/>
    <cellStyle name="Normal 7 2 5 2" xfId="705"/>
    <cellStyle name="Normal 7 2 6" xfId="706"/>
    <cellStyle name="Normal 7 3" xfId="707"/>
    <cellStyle name="Normal 7 3 2" xfId="708"/>
    <cellStyle name="Normal 7 3 2 2" xfId="709"/>
    <cellStyle name="Normal 7 3 2 2 2" xfId="710"/>
    <cellStyle name="Normal 7 3 2 2 3" xfId="711"/>
    <cellStyle name="Normal 7 3 2 3" xfId="712"/>
    <cellStyle name="Normal 7 3 2 4" xfId="713"/>
    <cellStyle name="Normal 7 3 3" xfId="714"/>
    <cellStyle name="Normal 7 3 3 2" xfId="715"/>
    <cellStyle name="Normal 7 3 3 3" xfId="716"/>
    <cellStyle name="Normal 7 3 4" xfId="717"/>
    <cellStyle name="Normal 7 3 4 2" xfId="718"/>
    <cellStyle name="Normal 7 3 5" xfId="719"/>
    <cellStyle name="Normal 7 4" xfId="720"/>
    <cellStyle name="Normal 7 4 2" xfId="721"/>
    <cellStyle name="Normal 7 4 2 2" xfId="722"/>
    <cellStyle name="Normal 7 4 2 3" xfId="723"/>
    <cellStyle name="Normal 7 4 3" xfId="724"/>
    <cellStyle name="Normal 7 4 4" xfId="725"/>
    <cellStyle name="Normal 7 5" xfId="726"/>
    <cellStyle name="Normal 7 5 2" xfId="727"/>
    <cellStyle name="Normal 7 5 3" xfId="728"/>
    <cellStyle name="Normal 7 6" xfId="729"/>
    <cellStyle name="Normal 7 6 2" xfId="730"/>
    <cellStyle name="Normal 7 7" xfId="731"/>
    <cellStyle name="Normal 8" xfId="732"/>
    <cellStyle name="Normal 8 2" xfId="733"/>
    <cellStyle name="Normal 8 2 2" xfId="734"/>
    <cellStyle name="Normal 8 2 2 2" xfId="735"/>
    <cellStyle name="Normal 8 2 2 2 2" xfId="736"/>
    <cellStyle name="Normal 8 2 2 2 2 2" xfId="737"/>
    <cellStyle name="Normal 8 2 2 2 2 3" xfId="738"/>
    <cellStyle name="Normal 8 2 2 2 3" xfId="739"/>
    <cellStyle name="Normal 8 2 2 2 4" xfId="740"/>
    <cellStyle name="Normal 8 2 2 3" xfId="741"/>
    <cellStyle name="Normal 8 2 2 3 2" xfId="742"/>
    <cellStyle name="Normal 8 2 2 3 3" xfId="743"/>
    <cellStyle name="Normal 8 2 2 4" xfId="744"/>
    <cellStyle name="Normal 8 2 2 4 2" xfId="745"/>
    <cellStyle name="Normal 8 2 2 5" xfId="746"/>
    <cellStyle name="Normal 8 2 3" xfId="747"/>
    <cellStyle name="Normal 8 2 3 2" xfId="748"/>
    <cellStyle name="Normal 8 2 3 2 2" xfId="749"/>
    <cellStyle name="Normal 8 2 3 2 3" xfId="750"/>
    <cellStyle name="Normal 8 2 3 3" xfId="751"/>
    <cellStyle name="Normal 8 2 3 4" xfId="752"/>
    <cellStyle name="Normal 8 2 4" xfId="753"/>
    <cellStyle name="Normal 8 2 4 2" xfId="754"/>
    <cellStyle name="Normal 8 2 4 3" xfId="755"/>
    <cellStyle name="Normal 8 2 5" xfId="756"/>
    <cellStyle name="Normal 8 2 5 2" xfId="757"/>
    <cellStyle name="Normal 8 2 6" xfId="758"/>
    <cellStyle name="Normal 8 3" xfId="759"/>
    <cellStyle name="Normal 8 3 2" xfId="760"/>
    <cellStyle name="Normal 8 3 2 2" xfId="761"/>
    <cellStyle name="Normal 8 3 2 2 2" xfId="762"/>
    <cellStyle name="Normal 8 3 2 2 3" xfId="763"/>
    <cellStyle name="Normal 8 3 2 3" xfId="764"/>
    <cellStyle name="Normal 8 3 2 4" xfId="765"/>
    <cellStyle name="Normal 8 3 3" xfId="766"/>
    <cellStyle name="Normal 8 3 3 2" xfId="767"/>
    <cellStyle name="Normal 8 3 3 3" xfId="768"/>
    <cellStyle name="Normal 8 3 4" xfId="769"/>
    <cellStyle name="Normal 8 3 4 2" xfId="770"/>
    <cellStyle name="Normal 8 3 5" xfId="771"/>
    <cellStyle name="Normal 8 4" xfId="772"/>
    <cellStyle name="Normal 8 4 2" xfId="773"/>
    <cellStyle name="Normal 8 4 2 2" xfId="774"/>
    <cellStyle name="Normal 8 4 2 3" xfId="775"/>
    <cellStyle name="Normal 8 4 3" xfId="776"/>
    <cellStyle name="Normal 8 4 4" xfId="777"/>
    <cellStyle name="Normal 8 5" xfId="778"/>
    <cellStyle name="Normal 8 5 2" xfId="779"/>
    <cellStyle name="Normal 8 5 3" xfId="780"/>
    <cellStyle name="Normal 8 6" xfId="781"/>
    <cellStyle name="Normal 8 6 2" xfId="782"/>
    <cellStyle name="Normal 8 7" xfId="783"/>
    <cellStyle name="Normal 9" xfId="784"/>
    <cellStyle name="Normal 9 2" xfId="785"/>
    <cellStyle name="Normal 9 2 2" xfId="786"/>
    <cellStyle name="Normal 9 2 2 2" xfId="787"/>
    <cellStyle name="Normal 9 2 2 2 2" xfId="788"/>
    <cellStyle name="Normal 9 2 2 2 2 2" xfId="789"/>
    <cellStyle name="Normal 9 2 2 2 2 3" xfId="790"/>
    <cellStyle name="Normal 9 2 2 2 3" xfId="791"/>
    <cellStyle name="Normal 9 2 2 2 4" xfId="792"/>
    <cellStyle name="Normal 9 2 2 3" xfId="793"/>
    <cellStyle name="Normal 9 2 2 3 2" xfId="794"/>
    <cellStyle name="Normal 9 2 2 3 3" xfId="795"/>
    <cellStyle name="Normal 9 2 2 4" xfId="796"/>
    <cellStyle name="Normal 9 2 2 4 2" xfId="797"/>
    <cellStyle name="Normal 9 2 2 5" xfId="798"/>
    <cellStyle name="Normal 9 2 3" xfId="799"/>
    <cellStyle name="Normal 9 2 3 2" xfId="800"/>
    <cellStyle name="Normal 9 2 3 2 2" xfId="801"/>
    <cellStyle name="Normal 9 2 3 2 3" xfId="802"/>
    <cellStyle name="Normal 9 2 3 3" xfId="803"/>
    <cellStyle name="Normal 9 2 3 4" xfId="804"/>
    <cellStyle name="Normal 9 2 4" xfId="805"/>
    <cellStyle name="Normal 9 2 4 2" xfId="806"/>
    <cellStyle name="Normal 9 2 4 3" xfId="807"/>
    <cellStyle name="Normal 9 2 5" xfId="808"/>
    <cellStyle name="Normal 9 2 5 2" xfId="809"/>
    <cellStyle name="Normal 9 2 6" xfId="810"/>
    <cellStyle name="Normal 9 3" xfId="811"/>
    <cellStyle name="Normal 9 4" xfId="812"/>
    <cellStyle name="Normal 9 4 2" xfId="813"/>
    <cellStyle name="Normal 9 4 2 2" xfId="814"/>
    <cellStyle name="Normal 9 4 2 2 2" xfId="815"/>
    <cellStyle name="Normal 9 4 2 2 3" xfId="816"/>
    <cellStyle name="Normal 9 4 2 3" xfId="817"/>
    <cellStyle name="Normal 9 4 2 4" xfId="818"/>
    <cellStyle name="Normal 9 4 3" xfId="819"/>
    <cellStyle name="Normal 9 4 3 2" xfId="820"/>
    <cellStyle name="Normal 9 4 3 3" xfId="821"/>
    <cellStyle name="Normal 9 4 4" xfId="822"/>
    <cellStyle name="Normal 9 4 4 2" xfId="823"/>
    <cellStyle name="Normal 9 4 5" xfId="824"/>
    <cellStyle name="Normal 9 5" xfId="825"/>
    <cellStyle name="Normal 9 5 2" xfId="826"/>
    <cellStyle name="Normal 9 5 2 2" xfId="827"/>
    <cellStyle name="Normal 9 5 2 3" xfId="828"/>
    <cellStyle name="Normal 9 5 3" xfId="829"/>
    <cellStyle name="Normal 9 5 4" xfId="830"/>
    <cellStyle name="Normal 9 6" xfId="831"/>
    <cellStyle name="Normal 9 6 2" xfId="832"/>
    <cellStyle name="Normal 9 6 3" xfId="833"/>
    <cellStyle name="Normal 9 7" xfId="834"/>
    <cellStyle name="Normal 9 7 2" xfId="835"/>
    <cellStyle name="Normal 9 8" xfId="836"/>
    <cellStyle name="Note 2" xfId="837"/>
    <cellStyle name="Note 2 2" xfId="838"/>
    <cellStyle name="Note 2 2 2" xfId="839"/>
    <cellStyle name="Note 2 3" xfId="840"/>
    <cellStyle name="Note 3" xfId="841"/>
    <cellStyle name="Output 2" xfId="842"/>
    <cellStyle name="Output 2 2" xfId="843"/>
    <cellStyle name="Output 2 2 2" xfId="844"/>
    <cellStyle name="Output 2 3" xfId="845"/>
    <cellStyle name="Percent 2" xfId="846"/>
    <cellStyle name="Percent 2 2" xfId="847"/>
    <cellStyle name="Percent 2 2 2" xfId="848"/>
    <cellStyle name="Percent 2 2 3" xfId="849"/>
    <cellStyle name="Percent 2 3" xfId="850"/>
    <cellStyle name="Percent 2 4" xfId="851"/>
    <cellStyle name="Title 2" xfId="852"/>
    <cellStyle name="Title 2 2" xfId="853"/>
    <cellStyle name="Title 2 2 2" xfId="854"/>
    <cellStyle name="Title 2 3" xfId="855"/>
    <cellStyle name="Total 2" xfId="856"/>
    <cellStyle name="Total 2 2" xfId="857"/>
    <cellStyle name="Total 2 2 2" xfId="858"/>
    <cellStyle name="Total 2 3" xfId="859"/>
    <cellStyle name="Warning Text 2" xfId="860"/>
    <cellStyle name="Warning Text 2 2" xfId="861"/>
    <cellStyle name="Warning Text 2 2 2" xfId="862"/>
    <cellStyle name="Warning Text 2 3" xfId="8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pjm.com/planning/planning-criteria/to-planning-criteria.asp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workbookViewId="0">
      <selection activeCell="C5" sqref="C5"/>
    </sheetView>
  </sheetViews>
  <sheetFormatPr defaultRowHeight="15" x14ac:dyDescent="0.25"/>
  <cols>
    <col min="1" max="1" width="2.7109375" customWidth="1"/>
    <col min="2" max="2" width="23.5703125" customWidth="1"/>
    <col min="3" max="3" width="9.42578125" style="1" customWidth="1"/>
    <col min="4" max="6" width="9.140625" style="1"/>
    <col min="7" max="7" width="93" style="1" customWidth="1"/>
    <col min="8" max="8" width="11" customWidth="1"/>
  </cols>
  <sheetData>
    <row r="1" spans="1:10" ht="18.75" x14ac:dyDescent="0.3">
      <c r="B1" s="45" t="s">
        <v>112</v>
      </c>
      <c r="C1" s="45"/>
      <c r="D1" s="45"/>
      <c r="E1" s="45"/>
      <c r="F1" s="45"/>
      <c r="G1" s="45"/>
      <c r="H1" s="27"/>
    </row>
    <row r="3" spans="1:10" x14ac:dyDescent="0.25">
      <c r="B3" s="39" t="s">
        <v>93</v>
      </c>
      <c r="C3" s="38" t="s">
        <v>111</v>
      </c>
    </row>
    <row r="4" spans="1:10" x14ac:dyDescent="0.25">
      <c r="B4" s="26" t="s">
        <v>92</v>
      </c>
      <c r="C4" s="1">
        <v>12</v>
      </c>
    </row>
    <row r="6" spans="1:10" ht="15" customHeight="1" x14ac:dyDescent="0.25">
      <c r="B6" s="25"/>
    </row>
    <row r="7" spans="1:10" x14ac:dyDescent="0.25">
      <c r="A7" s="23" t="s">
        <v>91</v>
      </c>
      <c r="B7" s="5"/>
      <c r="C7" s="6"/>
      <c r="D7" s="6"/>
      <c r="E7" s="6"/>
      <c r="F7" s="6"/>
      <c r="G7" s="6"/>
      <c r="H7" s="20"/>
      <c r="I7" s="20"/>
      <c r="J7" s="20"/>
    </row>
    <row r="8" spans="1:10" ht="63.75" customHeight="1" x14ac:dyDescent="0.25">
      <c r="A8" s="5"/>
      <c r="B8" s="42" t="s">
        <v>90</v>
      </c>
      <c r="C8" s="42"/>
      <c r="D8" s="42"/>
      <c r="E8" s="42"/>
      <c r="F8" s="42"/>
      <c r="G8" s="42"/>
      <c r="H8" s="20"/>
      <c r="I8" s="20"/>
      <c r="J8" s="20"/>
    </row>
    <row r="9" spans="1:10" x14ac:dyDescent="0.25">
      <c r="A9" s="23" t="s">
        <v>89</v>
      </c>
      <c r="B9" s="5"/>
      <c r="C9" s="6"/>
      <c r="D9" s="6"/>
      <c r="E9" s="6"/>
      <c r="F9" s="6"/>
      <c r="G9" s="6"/>
      <c r="H9" s="20"/>
      <c r="I9" s="20"/>
      <c r="J9" s="20"/>
    </row>
    <row r="10" spans="1:10" ht="66.75" customHeight="1" x14ac:dyDescent="0.25">
      <c r="A10" s="5"/>
      <c r="B10" s="42" t="s">
        <v>88</v>
      </c>
      <c r="C10" s="42"/>
      <c r="D10" s="42"/>
      <c r="E10" s="42"/>
      <c r="F10" s="42"/>
      <c r="G10" s="42"/>
      <c r="H10" s="20"/>
      <c r="I10" s="20"/>
      <c r="J10" s="20"/>
    </row>
    <row r="11" spans="1:10" x14ac:dyDescent="0.25">
      <c r="A11" s="23" t="s">
        <v>87</v>
      </c>
      <c r="B11" s="5"/>
      <c r="C11" s="6"/>
      <c r="D11" s="6"/>
      <c r="E11" s="6"/>
      <c r="F11" s="6"/>
      <c r="G11" s="6"/>
      <c r="H11" s="24"/>
      <c r="I11" s="24"/>
      <c r="J11" s="24"/>
    </row>
    <row r="12" spans="1:10" ht="95.25" customHeight="1" x14ac:dyDescent="0.25">
      <c r="A12" s="5"/>
      <c r="B12" s="42" t="s">
        <v>86</v>
      </c>
      <c r="C12" s="42"/>
      <c r="D12" s="42"/>
      <c r="E12" s="42"/>
      <c r="F12" s="42"/>
      <c r="G12" s="42"/>
      <c r="H12" s="24"/>
      <c r="I12" s="24"/>
      <c r="J12" s="24"/>
    </row>
    <row r="13" spans="1:10" x14ac:dyDescent="0.25">
      <c r="A13" s="23" t="s">
        <v>85</v>
      </c>
      <c r="B13" s="22"/>
      <c r="C13" s="6"/>
      <c r="D13" s="6"/>
      <c r="E13" s="6"/>
      <c r="F13" s="6"/>
      <c r="G13" s="6"/>
      <c r="H13" s="20"/>
      <c r="I13" s="20"/>
      <c r="J13" s="20"/>
    </row>
    <row r="14" spans="1:10" ht="77.25" customHeight="1" x14ac:dyDescent="0.25">
      <c r="A14" s="5"/>
      <c r="B14" s="42" t="s">
        <v>84</v>
      </c>
      <c r="C14" s="42"/>
      <c r="D14" s="42"/>
      <c r="E14" s="42"/>
      <c r="F14" s="42"/>
      <c r="G14" s="42"/>
      <c r="H14" s="20"/>
      <c r="I14" s="20"/>
      <c r="J14" s="20"/>
    </row>
    <row r="15" spans="1:10" x14ac:dyDescent="0.25">
      <c r="A15" s="5"/>
      <c r="B15" s="16" t="s">
        <v>83</v>
      </c>
      <c r="C15" s="13"/>
      <c r="D15" s="13"/>
      <c r="E15" s="13"/>
      <c r="F15" s="13"/>
      <c r="G15" s="13"/>
      <c r="H15" s="20"/>
      <c r="I15" s="20"/>
      <c r="J15" s="20"/>
    </row>
    <row r="16" spans="1:10" ht="39" customHeight="1" x14ac:dyDescent="0.25">
      <c r="A16" s="5"/>
      <c r="B16" s="42" t="s">
        <v>82</v>
      </c>
      <c r="C16" s="42"/>
      <c r="D16" s="42"/>
      <c r="E16" s="42"/>
      <c r="F16" s="42"/>
      <c r="G16" s="42"/>
      <c r="H16" s="20"/>
      <c r="I16" s="20"/>
      <c r="J16" s="20"/>
    </row>
    <row r="17" spans="1:10" x14ac:dyDescent="0.25">
      <c r="A17" s="5"/>
      <c r="B17" s="16" t="s">
        <v>81</v>
      </c>
      <c r="C17" s="13"/>
      <c r="D17" s="13"/>
      <c r="E17" s="13"/>
      <c r="F17" s="13"/>
      <c r="G17" s="13"/>
      <c r="H17" s="20"/>
      <c r="I17" s="20"/>
      <c r="J17" s="20"/>
    </row>
    <row r="18" spans="1:10" ht="37.5" customHeight="1" x14ac:dyDescent="0.25">
      <c r="A18" s="5"/>
      <c r="B18" s="42" t="s">
        <v>80</v>
      </c>
      <c r="C18" s="42"/>
      <c r="D18" s="42"/>
      <c r="E18" s="42"/>
      <c r="F18" s="42"/>
      <c r="G18" s="42"/>
      <c r="H18" s="20"/>
      <c r="I18" s="20"/>
      <c r="J18" s="20"/>
    </row>
    <row r="19" spans="1:10" x14ac:dyDescent="0.25">
      <c r="A19" s="21" t="s">
        <v>79</v>
      </c>
      <c r="B19" s="5"/>
      <c r="C19" s="17"/>
      <c r="D19" s="17"/>
      <c r="E19" s="17"/>
      <c r="F19" s="17"/>
      <c r="G19" s="17"/>
      <c r="H19" s="20"/>
      <c r="I19" s="20"/>
      <c r="J19" s="20"/>
    </row>
    <row r="20" spans="1:10" ht="41.25" customHeight="1" x14ac:dyDescent="0.25">
      <c r="A20" s="5"/>
      <c r="B20" s="42" t="s">
        <v>78</v>
      </c>
      <c r="C20" s="42"/>
      <c r="D20" s="42"/>
      <c r="E20" s="42"/>
      <c r="F20" s="42"/>
      <c r="G20" s="42"/>
      <c r="H20" s="20"/>
      <c r="I20" s="20"/>
      <c r="J20" s="20"/>
    </row>
    <row r="21" spans="1:10" x14ac:dyDescent="0.25">
      <c r="A21" s="5"/>
      <c r="B21" s="16" t="s">
        <v>77</v>
      </c>
      <c r="C21" s="17"/>
      <c r="D21" s="13"/>
      <c r="E21" s="13"/>
      <c r="F21" s="13"/>
      <c r="G21" s="13"/>
      <c r="H21" s="19"/>
      <c r="I21" s="19"/>
      <c r="J21" s="19"/>
    </row>
    <row r="22" spans="1:10" x14ac:dyDescent="0.25">
      <c r="A22" s="5"/>
      <c r="B22" s="42" t="s">
        <v>76</v>
      </c>
      <c r="C22" s="42"/>
      <c r="D22" s="42"/>
      <c r="E22" s="42"/>
      <c r="F22" s="42"/>
      <c r="G22" s="42"/>
      <c r="H22" s="19"/>
      <c r="I22" s="19"/>
      <c r="J22" s="19"/>
    </row>
    <row r="23" spans="1:10" x14ac:dyDescent="0.25">
      <c r="A23" s="5"/>
      <c r="B23" s="16" t="s">
        <v>75</v>
      </c>
      <c r="C23" s="17"/>
      <c r="D23" s="13"/>
      <c r="E23" s="13"/>
      <c r="F23" s="13"/>
      <c r="G23" s="13"/>
      <c r="H23" s="19"/>
      <c r="I23" s="19"/>
      <c r="J23" s="19"/>
    </row>
    <row r="24" spans="1:10" x14ac:dyDescent="0.25">
      <c r="A24" s="5"/>
      <c r="B24" s="42" t="s">
        <v>74</v>
      </c>
      <c r="C24" s="42"/>
      <c r="D24" s="42"/>
      <c r="E24" s="42"/>
      <c r="F24" s="42"/>
      <c r="G24" s="42"/>
    </row>
    <row r="25" spans="1:10" s="18" customFormat="1" ht="21" customHeight="1" x14ac:dyDescent="0.25">
      <c r="A25" s="5"/>
      <c r="B25" s="16" t="s">
        <v>73</v>
      </c>
      <c r="C25" s="17"/>
      <c r="D25" s="13"/>
      <c r="E25" s="13"/>
      <c r="F25" s="13"/>
      <c r="G25" s="13"/>
    </row>
    <row r="26" spans="1:10" x14ac:dyDescent="0.25">
      <c r="A26" s="5"/>
      <c r="B26" s="42" t="s">
        <v>72</v>
      </c>
      <c r="C26" s="42"/>
      <c r="D26" s="42"/>
      <c r="E26" s="42"/>
      <c r="F26" s="42"/>
      <c r="G26" s="42"/>
    </row>
    <row r="27" spans="1:10" ht="18.75" customHeight="1" x14ac:dyDescent="0.25">
      <c r="A27" s="5"/>
      <c r="B27" s="16" t="s">
        <v>71</v>
      </c>
      <c r="C27" s="17"/>
      <c r="D27" s="13"/>
      <c r="E27" s="13"/>
      <c r="F27" s="13"/>
      <c r="G27" s="13"/>
    </row>
    <row r="28" spans="1:10" ht="28.5" customHeight="1" x14ac:dyDescent="0.25">
      <c r="A28" s="5"/>
      <c r="B28" s="42" t="s">
        <v>70</v>
      </c>
      <c r="C28" s="42"/>
      <c r="D28" s="42"/>
      <c r="E28" s="42"/>
      <c r="F28" s="42"/>
      <c r="G28" s="42"/>
    </row>
    <row r="29" spans="1:10" x14ac:dyDescent="0.25">
      <c r="A29" s="5"/>
      <c r="B29" s="16" t="s">
        <v>69</v>
      </c>
      <c r="C29" s="13"/>
      <c r="D29" s="13"/>
      <c r="E29" s="13"/>
      <c r="F29" s="13"/>
      <c r="G29" s="13"/>
    </row>
    <row r="30" spans="1:10" ht="21" customHeight="1" x14ac:dyDescent="0.25">
      <c r="A30" s="5"/>
      <c r="B30" s="15" t="s">
        <v>68</v>
      </c>
      <c r="C30" s="14" t="s">
        <v>67</v>
      </c>
      <c r="D30" s="13"/>
      <c r="E30" s="13"/>
      <c r="F30" s="13"/>
      <c r="G30" s="13"/>
    </row>
    <row r="31" spans="1:10" x14ac:dyDescent="0.25">
      <c r="A31" s="5"/>
      <c r="B31" s="15" t="s">
        <v>66</v>
      </c>
      <c r="C31" s="14" t="s">
        <v>65</v>
      </c>
      <c r="D31" s="13"/>
      <c r="E31" s="13"/>
      <c r="F31" s="13"/>
      <c r="G31" s="13"/>
    </row>
    <row r="32" spans="1:10" x14ac:dyDescent="0.25">
      <c r="A32" s="5"/>
      <c r="B32" s="15" t="s">
        <v>64</v>
      </c>
      <c r="C32" s="14" t="s">
        <v>63</v>
      </c>
      <c r="D32" s="13"/>
      <c r="E32" s="13"/>
      <c r="F32" s="13"/>
      <c r="G32" s="6"/>
    </row>
    <row r="33" spans="1:7" x14ac:dyDescent="0.25">
      <c r="A33" s="12"/>
      <c r="B33" s="11" t="s">
        <v>62</v>
      </c>
      <c r="C33" s="10" t="s">
        <v>61</v>
      </c>
      <c r="D33" s="9"/>
      <c r="E33" s="9"/>
      <c r="F33" s="9"/>
      <c r="G33" s="8"/>
    </row>
    <row r="34" spans="1:7" x14ac:dyDescent="0.25">
      <c r="A34" s="5"/>
      <c r="B34" s="43" t="s">
        <v>60</v>
      </c>
      <c r="C34" s="43"/>
      <c r="D34" s="43"/>
      <c r="E34" s="43"/>
      <c r="F34" s="43"/>
      <c r="G34" s="43"/>
    </row>
    <row r="35" spans="1:7" x14ac:dyDescent="0.25">
      <c r="A35" s="5"/>
      <c r="B35" s="42" t="s">
        <v>59</v>
      </c>
      <c r="C35" s="42"/>
      <c r="D35" s="42"/>
      <c r="E35" s="42"/>
      <c r="F35" s="42"/>
      <c r="G35" s="42"/>
    </row>
    <row r="36" spans="1:7" x14ac:dyDescent="0.25">
      <c r="A36" s="5"/>
      <c r="B36" s="44" t="s">
        <v>58</v>
      </c>
      <c r="C36" s="44"/>
      <c r="D36" s="44"/>
      <c r="E36" s="44"/>
      <c r="F36" s="44"/>
      <c r="G36" s="44"/>
    </row>
    <row r="37" spans="1:7" x14ac:dyDescent="0.25">
      <c r="A37" s="7" t="s">
        <v>57</v>
      </c>
      <c r="B37" s="5"/>
      <c r="C37" s="6"/>
      <c r="D37" s="6"/>
      <c r="E37" s="6"/>
      <c r="F37" s="6"/>
      <c r="G37" s="6"/>
    </row>
    <row r="38" spans="1:7" x14ac:dyDescent="0.25">
      <c r="A38" s="5"/>
      <c r="B38" s="42" t="s">
        <v>56</v>
      </c>
      <c r="C38" s="42"/>
      <c r="D38" s="42"/>
      <c r="E38" s="42"/>
      <c r="F38" s="42"/>
      <c r="G38" s="42"/>
    </row>
    <row r="74" spans="2:5" s="1" customFormat="1" x14ac:dyDescent="0.25">
      <c r="B74"/>
      <c r="E74" s="1" t="s">
        <v>55</v>
      </c>
    </row>
    <row r="75" spans="2:5" s="1" customFormat="1" x14ac:dyDescent="0.25">
      <c r="B75" t="s">
        <v>54</v>
      </c>
      <c r="C75" s="1" t="s">
        <v>53</v>
      </c>
      <c r="D75" s="1" t="s">
        <v>52</v>
      </c>
    </row>
    <row r="76" spans="2:5" s="1" customFormat="1" x14ac:dyDescent="0.25">
      <c r="B76" t="s">
        <v>51</v>
      </c>
    </row>
    <row r="77" spans="2:5" s="1" customFormat="1" x14ac:dyDescent="0.25">
      <c r="B77" t="s">
        <v>50</v>
      </c>
    </row>
    <row r="78" spans="2:5" s="1" customFormat="1" x14ac:dyDescent="0.25">
      <c r="B78" t="s">
        <v>49</v>
      </c>
    </row>
    <row r="79" spans="2:5" s="1" customFormat="1" x14ac:dyDescent="0.25">
      <c r="B79" s="4" t="s">
        <v>48</v>
      </c>
    </row>
    <row r="80" spans="2:5" s="1" customFormat="1" x14ac:dyDescent="0.25">
      <c r="B80" s="3" t="s">
        <v>47</v>
      </c>
    </row>
    <row r="81" spans="2:4" s="1" customFormat="1" x14ac:dyDescent="0.25">
      <c r="B81" t="s">
        <v>46</v>
      </c>
    </row>
    <row r="82" spans="2:4" s="1" customFormat="1" x14ac:dyDescent="0.25">
      <c r="B82" t="s">
        <v>45</v>
      </c>
    </row>
    <row r="83" spans="2:4" s="1" customFormat="1" x14ac:dyDescent="0.25">
      <c r="B83" s="2" t="s">
        <v>44</v>
      </c>
    </row>
    <row r="84" spans="2:4" s="1" customFormat="1" x14ac:dyDescent="0.25">
      <c r="B84" t="s">
        <v>43</v>
      </c>
    </row>
    <row r="85" spans="2:4" s="1" customFormat="1" x14ac:dyDescent="0.25">
      <c r="B85" s="2" t="s">
        <v>42</v>
      </c>
    </row>
    <row r="86" spans="2:4" s="1" customFormat="1" x14ac:dyDescent="0.25">
      <c r="B86" t="s">
        <v>41</v>
      </c>
    </row>
    <row r="87" spans="2:4" s="1" customFormat="1" x14ac:dyDescent="0.25">
      <c r="B87" t="s">
        <v>40</v>
      </c>
    </row>
    <row r="88" spans="2:4" s="1" customFormat="1" x14ac:dyDescent="0.25">
      <c r="B88" t="s">
        <v>39</v>
      </c>
    </row>
    <row r="89" spans="2:4" s="1" customFormat="1" x14ac:dyDescent="0.25">
      <c r="B89" t="s">
        <v>38</v>
      </c>
    </row>
    <row r="90" spans="2:4" s="1" customFormat="1" x14ac:dyDescent="0.25">
      <c r="B90" t="s">
        <v>37</v>
      </c>
    </row>
    <row r="91" spans="2:4" s="1" customFormat="1" x14ac:dyDescent="0.25">
      <c r="B91" t="s">
        <v>36</v>
      </c>
      <c r="C91" s="1">
        <v>0</v>
      </c>
    </row>
    <row r="92" spans="2:4" s="1" customFormat="1" x14ac:dyDescent="0.25">
      <c r="B92" t="s">
        <v>35</v>
      </c>
      <c r="C92" s="1">
        <v>0</v>
      </c>
    </row>
    <row r="93" spans="2:4" s="1" customFormat="1" x14ac:dyDescent="0.25">
      <c r="B93" t="s">
        <v>34</v>
      </c>
      <c r="C93" s="1">
        <v>43</v>
      </c>
      <c r="D93" s="1">
        <v>7</v>
      </c>
    </row>
  </sheetData>
  <mergeCells count="16">
    <mergeCell ref="B1:G1"/>
    <mergeCell ref="B8:G8"/>
    <mergeCell ref="B10:G10"/>
    <mergeCell ref="B12:G12"/>
    <mergeCell ref="B14:G14"/>
    <mergeCell ref="B16:G16"/>
    <mergeCell ref="B18:G18"/>
    <mergeCell ref="B20:G20"/>
    <mergeCell ref="B22:G22"/>
    <mergeCell ref="B36:G36"/>
    <mergeCell ref="B38:G38"/>
    <mergeCell ref="B24:G24"/>
    <mergeCell ref="B26:G26"/>
    <mergeCell ref="B28:G28"/>
    <mergeCell ref="B34:G34"/>
    <mergeCell ref="B35:G35"/>
  </mergeCells>
  <hyperlinks>
    <hyperlink ref="B36" r:id="rId1"/>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L18"/>
  <sheetViews>
    <sheetView tabSelected="1" zoomScale="90" zoomScaleNormal="90" workbookViewId="0">
      <selection activeCell="A19" sqref="A19"/>
    </sheetView>
  </sheetViews>
  <sheetFormatPr defaultRowHeight="15" x14ac:dyDescent="0.25"/>
  <cols>
    <col min="1" max="1" width="10.28515625" customWidth="1"/>
    <col min="2" max="2" width="11.28515625" style="1" bestFit="1" customWidth="1"/>
    <col min="3" max="3" width="15.42578125" customWidth="1"/>
    <col min="9" max="9" width="18.28515625" bestFit="1" customWidth="1"/>
    <col min="10" max="10" width="19.28515625" customWidth="1"/>
    <col min="11" max="11" width="11.5703125" customWidth="1"/>
    <col min="12" max="12" width="91" customWidth="1"/>
  </cols>
  <sheetData>
    <row r="1" spans="1:12" ht="19.5" x14ac:dyDescent="0.3">
      <c r="A1" s="46" t="s">
        <v>28</v>
      </c>
      <c r="B1" s="47"/>
      <c r="C1" s="47"/>
      <c r="D1" s="47"/>
      <c r="E1" s="47"/>
      <c r="F1" s="47"/>
      <c r="G1" s="47"/>
      <c r="H1" s="47"/>
      <c r="I1" s="47"/>
      <c r="J1" s="47"/>
      <c r="K1" s="48"/>
    </row>
    <row r="2" spans="1:12" s="33" customFormat="1" ht="46.5" customHeight="1" x14ac:dyDescent="0.25">
      <c r="A2" s="30" t="s">
        <v>95</v>
      </c>
      <c r="B2" s="31" t="s">
        <v>0</v>
      </c>
      <c r="C2" s="31" t="s">
        <v>1</v>
      </c>
      <c r="D2" s="31" t="s">
        <v>2</v>
      </c>
      <c r="E2" s="31" t="s">
        <v>3</v>
      </c>
      <c r="F2" s="31" t="s">
        <v>4</v>
      </c>
      <c r="G2" s="31" t="s">
        <v>5</v>
      </c>
      <c r="H2" s="31" t="s">
        <v>6</v>
      </c>
      <c r="I2" s="31" t="s">
        <v>7</v>
      </c>
      <c r="J2" s="31" t="s">
        <v>8</v>
      </c>
      <c r="K2" s="32" t="s">
        <v>31</v>
      </c>
      <c r="L2" s="31" t="s">
        <v>32</v>
      </c>
    </row>
    <row r="3" spans="1:12" s="33" customFormat="1" x14ac:dyDescent="0.25">
      <c r="A3" s="34" t="s">
        <v>96</v>
      </c>
      <c r="B3" s="35">
        <v>228113</v>
      </c>
      <c r="C3" s="35" t="s">
        <v>9</v>
      </c>
      <c r="D3" s="35">
        <v>138</v>
      </c>
      <c r="E3" s="35" t="s">
        <v>10</v>
      </c>
      <c r="F3" s="35">
        <v>0.91500000000000004</v>
      </c>
      <c r="G3" s="35">
        <v>1.0263</v>
      </c>
      <c r="H3" s="35">
        <v>11.13</v>
      </c>
      <c r="I3" s="35" t="s">
        <v>11</v>
      </c>
      <c r="J3" s="35" t="s">
        <v>12</v>
      </c>
      <c r="K3" s="40" t="s">
        <v>29</v>
      </c>
      <c r="L3" s="41" t="s">
        <v>113</v>
      </c>
    </row>
    <row r="4" spans="1:12" s="33" customFormat="1" x14ac:dyDescent="0.25">
      <c r="A4" s="34" t="s">
        <v>97</v>
      </c>
      <c r="B4" s="35">
        <v>228112</v>
      </c>
      <c r="C4" s="35" t="s">
        <v>13</v>
      </c>
      <c r="D4" s="35">
        <v>138</v>
      </c>
      <c r="E4" s="35" t="s">
        <v>10</v>
      </c>
      <c r="F4" s="35">
        <v>0.91469999999999996</v>
      </c>
      <c r="G4" s="35">
        <v>1.0276000000000001</v>
      </c>
      <c r="H4" s="35">
        <v>11.29</v>
      </c>
      <c r="I4" s="35" t="s">
        <v>11</v>
      </c>
      <c r="J4" s="35" t="s">
        <v>12</v>
      </c>
      <c r="K4" s="40" t="s">
        <v>29</v>
      </c>
      <c r="L4" s="41" t="s">
        <v>113</v>
      </c>
    </row>
    <row r="5" spans="1:12" s="33" customFormat="1" x14ac:dyDescent="0.25">
      <c r="A5" s="34" t="s">
        <v>98</v>
      </c>
      <c r="B5" s="35">
        <v>228192</v>
      </c>
      <c r="C5" s="35" t="s">
        <v>14</v>
      </c>
      <c r="D5" s="35">
        <v>69</v>
      </c>
      <c r="E5" s="35" t="s">
        <v>10</v>
      </c>
      <c r="F5" s="35">
        <v>0.92930000000000001</v>
      </c>
      <c r="G5" s="35">
        <v>1.0397000000000001</v>
      </c>
      <c r="H5" s="35">
        <v>11.04</v>
      </c>
      <c r="I5" s="35" t="s">
        <v>11</v>
      </c>
      <c r="J5" s="35" t="s">
        <v>12</v>
      </c>
      <c r="K5" s="40" t="s">
        <v>29</v>
      </c>
      <c r="L5" s="41" t="s">
        <v>113</v>
      </c>
    </row>
    <row r="6" spans="1:12" s="33" customFormat="1" x14ac:dyDescent="0.25">
      <c r="A6" s="34" t="s">
        <v>99</v>
      </c>
      <c r="B6" s="35">
        <v>228186</v>
      </c>
      <c r="C6" s="35" t="s">
        <v>13</v>
      </c>
      <c r="D6" s="35">
        <v>69</v>
      </c>
      <c r="E6" s="35" t="s">
        <v>10</v>
      </c>
      <c r="F6" s="35">
        <v>0.93020000000000003</v>
      </c>
      <c r="G6" s="35">
        <v>1.0404</v>
      </c>
      <c r="H6" s="35">
        <v>11.02</v>
      </c>
      <c r="I6" s="35" t="s">
        <v>11</v>
      </c>
      <c r="J6" s="35" t="s">
        <v>12</v>
      </c>
      <c r="K6" s="40" t="s">
        <v>29</v>
      </c>
      <c r="L6" s="41" t="s">
        <v>113</v>
      </c>
    </row>
    <row r="7" spans="1:12" s="33" customFormat="1" x14ac:dyDescent="0.25">
      <c r="A7" s="34" t="s">
        <v>100</v>
      </c>
      <c r="B7" s="35">
        <v>228180</v>
      </c>
      <c r="C7" s="35" t="s">
        <v>15</v>
      </c>
      <c r="D7" s="35">
        <v>69</v>
      </c>
      <c r="E7" s="35" t="s">
        <v>10</v>
      </c>
      <c r="F7" s="35">
        <v>0.93589999999999995</v>
      </c>
      <c r="G7" s="35">
        <v>1.0481</v>
      </c>
      <c r="H7" s="35">
        <v>11.22</v>
      </c>
      <c r="I7" s="35" t="s">
        <v>11</v>
      </c>
      <c r="J7" s="35" t="s">
        <v>12</v>
      </c>
      <c r="K7" s="40" t="s">
        <v>29</v>
      </c>
      <c r="L7" s="41" t="s">
        <v>113</v>
      </c>
    </row>
    <row r="8" spans="1:12" s="33" customFormat="1" x14ac:dyDescent="0.25">
      <c r="A8" s="34" t="s">
        <v>101</v>
      </c>
      <c r="B8" s="35">
        <v>228179</v>
      </c>
      <c r="C8" s="35" t="s">
        <v>16</v>
      </c>
      <c r="D8" s="35">
        <v>69</v>
      </c>
      <c r="E8" s="35" t="s">
        <v>10</v>
      </c>
      <c r="F8" s="35">
        <v>0.92930000000000001</v>
      </c>
      <c r="G8" s="35">
        <v>1.0397000000000001</v>
      </c>
      <c r="H8" s="35">
        <v>11.04</v>
      </c>
      <c r="I8" s="35" t="s">
        <v>11</v>
      </c>
      <c r="J8" s="35" t="s">
        <v>12</v>
      </c>
      <c r="K8" s="40" t="s">
        <v>29</v>
      </c>
      <c r="L8" s="41" t="s">
        <v>113</v>
      </c>
    </row>
    <row r="9" spans="1:12" s="33" customFormat="1" x14ac:dyDescent="0.25">
      <c r="A9" s="34" t="s">
        <v>102</v>
      </c>
      <c r="B9" s="35">
        <v>228146</v>
      </c>
      <c r="C9" s="35" t="s">
        <v>17</v>
      </c>
      <c r="D9" s="35">
        <v>69</v>
      </c>
      <c r="E9" s="35" t="s">
        <v>10</v>
      </c>
      <c r="F9" s="35">
        <v>0.94350000000000001</v>
      </c>
      <c r="G9" s="35">
        <v>1.0266</v>
      </c>
      <c r="H9" s="35">
        <v>8.31</v>
      </c>
      <c r="I9" s="35" t="s">
        <v>11</v>
      </c>
      <c r="J9" s="35" t="s">
        <v>12</v>
      </c>
      <c r="K9" s="40" t="s">
        <v>29</v>
      </c>
      <c r="L9" s="41" t="s">
        <v>113</v>
      </c>
    </row>
    <row r="10" spans="1:12" s="33" customFormat="1" x14ac:dyDescent="0.25">
      <c r="A10" s="34" t="s">
        <v>103</v>
      </c>
      <c r="B10" s="35">
        <v>228140</v>
      </c>
      <c r="C10" s="35" t="s">
        <v>18</v>
      </c>
      <c r="D10" s="35">
        <v>69</v>
      </c>
      <c r="E10" s="35" t="s">
        <v>10</v>
      </c>
      <c r="F10" s="35">
        <v>0.92530000000000001</v>
      </c>
      <c r="G10" s="35">
        <v>1.0362</v>
      </c>
      <c r="H10" s="35">
        <v>11.09</v>
      </c>
      <c r="I10" s="35" t="s">
        <v>11</v>
      </c>
      <c r="J10" s="35" t="s">
        <v>12</v>
      </c>
      <c r="K10" s="40" t="s">
        <v>29</v>
      </c>
      <c r="L10" s="41" t="s">
        <v>113</v>
      </c>
    </row>
    <row r="11" spans="1:12" s="33" customFormat="1" x14ac:dyDescent="0.25">
      <c r="A11" s="34" t="s">
        <v>104</v>
      </c>
      <c r="B11" s="35">
        <v>228125</v>
      </c>
      <c r="C11" s="35" t="s">
        <v>19</v>
      </c>
      <c r="D11" s="35">
        <v>69</v>
      </c>
      <c r="E11" s="35" t="s">
        <v>10</v>
      </c>
      <c r="F11" s="35">
        <v>0.92930000000000001</v>
      </c>
      <c r="G11" s="35">
        <v>1.0397000000000001</v>
      </c>
      <c r="H11" s="35">
        <v>11.04</v>
      </c>
      <c r="I11" s="35" t="s">
        <v>11</v>
      </c>
      <c r="J11" s="35" t="s">
        <v>12</v>
      </c>
      <c r="K11" s="40" t="s">
        <v>29</v>
      </c>
      <c r="L11" s="41" t="s">
        <v>113</v>
      </c>
    </row>
    <row r="12" spans="1:12" s="33" customFormat="1" x14ac:dyDescent="0.25">
      <c r="A12" s="34" t="s">
        <v>105</v>
      </c>
      <c r="B12" s="35">
        <v>228122</v>
      </c>
      <c r="C12" s="35" t="s">
        <v>9</v>
      </c>
      <c r="D12" s="35">
        <v>69</v>
      </c>
      <c r="E12" s="35" t="s">
        <v>10</v>
      </c>
      <c r="F12" s="35">
        <v>0.93030000000000002</v>
      </c>
      <c r="G12" s="35">
        <v>1.0405</v>
      </c>
      <c r="H12" s="35">
        <v>11.02</v>
      </c>
      <c r="I12" s="35" t="s">
        <v>11</v>
      </c>
      <c r="J12" s="35" t="s">
        <v>12</v>
      </c>
      <c r="K12" s="40" t="s">
        <v>29</v>
      </c>
      <c r="L12" s="41" t="s">
        <v>113</v>
      </c>
    </row>
    <row r="13" spans="1:12" s="33" customFormat="1" x14ac:dyDescent="0.25">
      <c r="A13" s="34" t="s">
        <v>106</v>
      </c>
      <c r="B13" s="35">
        <v>228120</v>
      </c>
      <c r="C13" s="35" t="s">
        <v>20</v>
      </c>
      <c r="D13" s="35">
        <v>69</v>
      </c>
      <c r="E13" s="35" t="s">
        <v>10</v>
      </c>
      <c r="F13" s="35">
        <v>0.92889999999999995</v>
      </c>
      <c r="G13" s="35">
        <v>1.0381</v>
      </c>
      <c r="H13" s="35">
        <v>10.92</v>
      </c>
      <c r="I13" s="35" t="s">
        <v>11</v>
      </c>
      <c r="J13" s="35" t="s">
        <v>12</v>
      </c>
      <c r="K13" s="40" t="s">
        <v>29</v>
      </c>
      <c r="L13" s="41" t="s">
        <v>113</v>
      </c>
    </row>
    <row r="14" spans="1:12" s="33" customFormat="1" x14ac:dyDescent="0.25">
      <c r="A14" s="34" t="s">
        <v>107</v>
      </c>
      <c r="B14" s="35">
        <v>228116</v>
      </c>
      <c r="C14" s="35" t="s">
        <v>21</v>
      </c>
      <c r="D14" s="35">
        <v>69</v>
      </c>
      <c r="E14" s="35" t="s">
        <v>10</v>
      </c>
      <c r="F14" s="35">
        <v>0.94089999999999996</v>
      </c>
      <c r="G14" s="35">
        <v>1.0330999999999999</v>
      </c>
      <c r="H14" s="35">
        <v>9.2200000000000006</v>
      </c>
      <c r="I14" s="35" t="s">
        <v>11</v>
      </c>
      <c r="J14" s="35" t="s">
        <v>12</v>
      </c>
      <c r="K14" s="40" t="s">
        <v>29</v>
      </c>
      <c r="L14" s="41" t="s">
        <v>113</v>
      </c>
    </row>
    <row r="15" spans="1:12" s="33" customFormat="1" x14ac:dyDescent="0.25">
      <c r="A15" s="34" t="s">
        <v>108</v>
      </c>
      <c r="B15" s="35">
        <v>228114</v>
      </c>
      <c r="C15" s="35" t="s">
        <v>22</v>
      </c>
      <c r="D15" s="35">
        <v>69</v>
      </c>
      <c r="E15" s="35" t="s">
        <v>10</v>
      </c>
      <c r="F15" s="35">
        <v>0.93010000000000004</v>
      </c>
      <c r="G15" s="35">
        <v>1.0390999999999999</v>
      </c>
      <c r="H15" s="35">
        <v>10.9</v>
      </c>
      <c r="I15" s="35" t="s">
        <v>11</v>
      </c>
      <c r="J15" s="35" t="s">
        <v>12</v>
      </c>
      <c r="K15" s="40" t="s">
        <v>29</v>
      </c>
      <c r="L15" s="41" t="s">
        <v>113</v>
      </c>
    </row>
    <row r="16" spans="1:12" s="33" customFormat="1" x14ac:dyDescent="0.25">
      <c r="A16" s="34" t="s">
        <v>109</v>
      </c>
      <c r="B16" s="35">
        <v>206320</v>
      </c>
      <c r="C16" s="35" t="s">
        <v>23</v>
      </c>
      <c r="D16" s="35">
        <v>230</v>
      </c>
      <c r="E16" s="35" t="s">
        <v>24</v>
      </c>
      <c r="F16" s="35">
        <v>0.92610000000000003</v>
      </c>
      <c r="G16" s="35">
        <v>1.0065</v>
      </c>
      <c r="H16" s="35">
        <v>8.0399999999999903</v>
      </c>
      <c r="I16" s="35" t="s">
        <v>25</v>
      </c>
      <c r="J16" s="35" t="s">
        <v>26</v>
      </c>
      <c r="K16" s="36" t="s">
        <v>29</v>
      </c>
      <c r="L16" s="37" t="s">
        <v>30</v>
      </c>
    </row>
    <row r="17" spans="1:12" s="33" customFormat="1" x14ac:dyDescent="0.25">
      <c r="A17" s="34" t="s">
        <v>110</v>
      </c>
      <c r="B17" s="35">
        <v>206307</v>
      </c>
      <c r="C17" s="35" t="s">
        <v>27</v>
      </c>
      <c r="D17" s="35">
        <v>230</v>
      </c>
      <c r="E17" s="35" t="s">
        <v>24</v>
      </c>
      <c r="F17" s="35">
        <v>0.92610000000000003</v>
      </c>
      <c r="G17" s="35">
        <v>1.0065</v>
      </c>
      <c r="H17" s="35">
        <v>8.0399999999999903</v>
      </c>
      <c r="I17" s="35" t="s">
        <v>25</v>
      </c>
      <c r="J17" s="35" t="s">
        <v>26</v>
      </c>
      <c r="K17" s="36" t="s">
        <v>29</v>
      </c>
      <c r="L17" s="37" t="s">
        <v>30</v>
      </c>
    </row>
    <row r="18" spans="1:12" x14ac:dyDescent="0.25">
      <c r="A18" s="28" t="s">
        <v>94</v>
      </c>
      <c r="B18" s="29">
        <f>NOTES!C4</f>
        <v>12</v>
      </c>
    </row>
  </sheetData>
  <mergeCells count="1">
    <mergeCell ref="A1:K1"/>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J30" sqref="J30"/>
    </sheetView>
  </sheetViews>
  <sheetFormatPr defaultRowHeight="15" x14ac:dyDescent="0.25"/>
  <sheetData>
    <row r="1" spans="1:1" x14ac:dyDescent="0.3">
      <c r="A1" t="s">
        <v>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C34" sqref="C34"/>
    </sheetView>
  </sheetViews>
  <sheetFormatPr defaultRowHeight="15" x14ac:dyDescent="0.25"/>
  <sheetData>
    <row r="1" spans="1:1" x14ac:dyDescent="0.3">
      <c r="A1" t="s">
        <v>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C34" sqref="C34"/>
    </sheetView>
  </sheetViews>
  <sheetFormatPr defaultRowHeight="15" x14ac:dyDescent="0.25"/>
  <sheetData>
    <row r="1" spans="1:1" x14ac:dyDescent="0.3">
      <c r="A1" t="s">
        <v>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2" sqref="L22"/>
    </sheetView>
  </sheetViews>
  <sheetFormatPr defaultRowHeight="15" x14ac:dyDescent="0.25"/>
  <sheetData>
    <row r="1" spans="1:1" x14ac:dyDescent="0.3">
      <c r="A1"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Basecase Analysis Voltage Drop</vt:lpstr>
      <vt:lpstr>Gen Deliv</vt:lpstr>
      <vt:lpstr>Basecase Analysis Thermal</vt:lpstr>
      <vt:lpstr>Basecase Analysis Voltage Mag</vt:lpstr>
      <vt:lpstr>Basecase Analysis Not Converged</vt:lpstr>
    </vt:vector>
  </TitlesOfParts>
  <Company>PJM Interconnection,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 Wenzheng</dc:creator>
  <cp:lastModifiedBy>Farmer, Lawrence</cp:lastModifiedBy>
  <dcterms:created xsi:type="dcterms:W3CDTF">2019-07-03T12:49:39Z</dcterms:created>
  <dcterms:modified xsi:type="dcterms:W3CDTF">2019-10-01T15:36:30Z</dcterms:modified>
</cp:coreProperties>
</file>